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8795" windowHeight="819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H70" i="1" l="1"/>
  <c r="H69" i="1"/>
  <c r="H68" i="1"/>
  <c r="H163" i="1" l="1"/>
  <c r="H162" i="1"/>
  <c r="H161" i="1"/>
  <c r="H160" i="1"/>
  <c r="H159" i="1"/>
  <c r="H158" i="1"/>
  <c r="H157" i="1"/>
  <c r="H155" i="1"/>
  <c r="H154" i="1"/>
  <c r="H153" i="1"/>
  <c r="H151" i="1"/>
  <c r="H150" i="1"/>
  <c r="H149" i="1"/>
  <c r="H148" i="1"/>
  <c r="H146" i="1"/>
  <c r="H145" i="1"/>
  <c r="H144" i="1"/>
  <c r="H143" i="1"/>
  <c r="H142" i="1"/>
  <c r="H140" i="1"/>
  <c r="H139" i="1"/>
  <c r="H138" i="1"/>
  <c r="H137" i="1"/>
  <c r="H136" i="1"/>
  <c r="H135" i="1"/>
  <c r="H133" i="1"/>
  <c r="H132" i="1"/>
  <c r="H131" i="1"/>
  <c r="H130" i="1"/>
  <c r="H129" i="1"/>
  <c r="H128" i="1"/>
  <c r="H127" i="1"/>
  <c r="H126" i="1"/>
  <c r="H124" i="1"/>
  <c r="H123" i="1"/>
  <c r="H122" i="1"/>
  <c r="H121" i="1"/>
  <c r="H120" i="1"/>
  <c r="H118" i="1"/>
  <c r="H108" i="1"/>
  <c r="H100" i="1"/>
  <c r="H99" i="1"/>
  <c r="H98" i="1"/>
  <c r="H97" i="1"/>
  <c r="H96" i="1"/>
  <c r="H95" i="1"/>
  <c r="H94" i="1"/>
  <c r="H93" i="1"/>
  <c r="H92" i="1"/>
  <c r="H91" i="1"/>
  <c r="H90" i="1"/>
  <c r="H87" i="1"/>
  <c r="H86" i="1"/>
  <c r="H85" i="1"/>
  <c r="H84" i="1"/>
  <c r="H83" i="1"/>
  <c r="H82" i="1"/>
  <c r="H79" i="1"/>
  <c r="H78" i="1"/>
  <c r="H77" i="1"/>
  <c r="H76" i="1"/>
  <c r="H75" i="1"/>
  <c r="H72" i="1"/>
  <c r="H71" i="1"/>
  <c r="H66" i="1"/>
  <c r="H65" i="1"/>
  <c r="H64" i="1"/>
  <c r="H63" i="1"/>
  <c r="H62" i="1"/>
  <c r="H61" i="1"/>
  <c r="H60" i="1"/>
  <c r="H59" i="1"/>
  <c r="H54" i="1"/>
  <c r="H53" i="1"/>
  <c r="H52" i="1"/>
  <c r="H51" i="1"/>
  <c r="H49" i="1"/>
  <c r="H48" i="1"/>
  <c r="H46" i="1"/>
  <c r="H45" i="1"/>
  <c r="H44" i="1"/>
  <c r="H43" i="1"/>
  <c r="H42" i="1"/>
  <c r="H41" i="1"/>
  <c r="H38" i="1"/>
  <c r="H37" i="1"/>
  <c r="H36" i="1"/>
  <c r="H35" i="1"/>
  <c r="H34" i="1"/>
  <c r="H33" i="1"/>
  <c r="H32" i="1"/>
  <c r="H22" i="1"/>
  <c r="B158" i="1"/>
  <c r="B159" i="1" s="1"/>
  <c r="B160" i="1" s="1"/>
  <c r="B161" i="1" s="1"/>
  <c r="B162" i="1" s="1"/>
  <c r="B163" i="1" s="1"/>
  <c r="B149" i="1"/>
  <c r="B150" i="1" s="1"/>
  <c r="B151" i="1" s="1"/>
  <c r="B143" i="1"/>
  <c r="B144" i="1" s="1"/>
  <c r="B145" i="1" s="1"/>
  <c r="B146" i="1" s="1"/>
  <c r="B136" i="1"/>
  <c r="B137" i="1" s="1"/>
  <c r="B138" i="1" s="1"/>
  <c r="B139" i="1" s="1"/>
  <c r="B140" i="1" s="1"/>
  <c r="B102" i="1"/>
  <c r="B103" i="1" s="1"/>
  <c r="B104" i="1" s="1"/>
  <c r="B105" i="1" s="1"/>
  <c r="B106" i="1" s="1"/>
  <c r="B107" i="1" s="1"/>
  <c r="B108" i="1" s="1"/>
  <c r="B110" i="1" s="1"/>
  <c r="B111" i="1" s="1"/>
  <c r="B112" i="1" s="1"/>
  <c r="B113" i="1" s="1"/>
  <c r="B114" i="1" s="1"/>
  <c r="B115" i="1" s="1"/>
  <c r="B116" i="1" s="1"/>
  <c r="B117" i="1" s="1"/>
  <c r="B118" i="1" s="1"/>
  <c r="B120" i="1" s="1"/>
  <c r="B121" i="1" s="1"/>
  <c r="B122" i="1" s="1"/>
  <c r="B123" i="1" s="1"/>
  <c r="B124" i="1" s="1"/>
  <c r="B126" i="1" s="1"/>
  <c r="B127" i="1" s="1"/>
  <c r="B128" i="1" s="1"/>
  <c r="B129" i="1" s="1"/>
  <c r="B130" i="1" s="1"/>
  <c r="B131" i="1" s="1"/>
  <c r="B132" i="1" s="1"/>
  <c r="B133" i="1" s="1"/>
  <c r="H18" i="1" l="1"/>
  <c r="H27" i="1"/>
  <c r="H117" i="1"/>
  <c r="H116" i="1"/>
  <c r="H115" i="1"/>
  <c r="H114" i="1"/>
  <c r="H113" i="1"/>
  <c r="H112" i="1"/>
  <c r="H111" i="1"/>
  <c r="H110" i="1"/>
  <c r="H107" i="1"/>
  <c r="H106" i="1"/>
  <c r="H105" i="1"/>
  <c r="H104" i="1"/>
  <c r="H103" i="1"/>
  <c r="H102" i="1"/>
  <c r="H89" i="1"/>
  <c r="I89" i="1" s="1"/>
  <c r="J89" i="1" s="1"/>
  <c r="H81" i="1"/>
  <c r="I81" i="1" s="1"/>
  <c r="H74" i="1"/>
  <c r="I74" i="1" s="1"/>
  <c r="J74" i="1" s="1"/>
  <c r="I68" i="1"/>
  <c r="H58" i="1"/>
  <c r="I58" i="1" s="1"/>
  <c r="J58" i="1" s="1"/>
  <c r="H56" i="1"/>
  <c r="H55" i="1"/>
  <c r="H50" i="1"/>
  <c r="I48" i="1" s="1"/>
  <c r="J48" i="1" s="1"/>
  <c r="J40" i="1"/>
  <c r="H40" i="1"/>
  <c r="I40" i="1" s="1"/>
  <c r="H31" i="1"/>
  <c r="I31" i="1" s="1"/>
  <c r="J31" i="1" s="1"/>
  <c r="H29" i="1"/>
  <c r="H28" i="1"/>
  <c r="H26" i="1"/>
  <c r="H25" i="1"/>
  <c r="H24" i="1"/>
  <c r="H23" i="1"/>
  <c r="I22" i="1" s="1"/>
  <c r="J22" i="1" s="1"/>
  <c r="H19" i="1"/>
  <c r="H17" i="1"/>
  <c r="H16" i="1"/>
  <c r="H15" i="1"/>
  <c r="I102" i="1" l="1"/>
  <c r="J102" i="1" s="1"/>
  <c r="J81" i="1"/>
  <c r="J68" i="1"/>
  <c r="H20" i="1"/>
  <c r="I15" i="1" s="1"/>
  <c r="J15" i="1" s="1"/>
</calcChain>
</file>

<file path=xl/comments1.xml><?xml version="1.0" encoding="utf-8"?>
<comments xmlns="http://schemas.openxmlformats.org/spreadsheetml/2006/main">
  <authors>
    <author>Analía Ramos</author>
  </authors>
  <commentList>
    <comment ref="F161" authorId="0">
      <text>
        <r>
          <rPr>
            <b/>
            <sz val="9"/>
            <color indexed="81"/>
            <rFont val="Tahoma"/>
            <charset val="1"/>
          </rPr>
          <t xml:space="preserve">El ítem 9 y el ítem 129  comparten el espacio exterior. </t>
        </r>
      </text>
    </comment>
  </commentList>
</comments>
</file>

<file path=xl/sharedStrings.xml><?xml version="1.0" encoding="utf-8"?>
<sst xmlns="http://schemas.openxmlformats.org/spreadsheetml/2006/main" count="1125" uniqueCount="529">
  <si>
    <t xml:space="preserve">ANEXO I </t>
  </si>
  <si>
    <t>Documento:         ANEXO I</t>
  </si>
  <si>
    <t>Monto:                  Pesos Uruguayos</t>
  </si>
  <si>
    <t>NOTA: EL MANTENIMIENTO DE LAS AREAS VERDES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</si>
  <si>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</si>
  <si>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áreas verdes,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</si>
  <si>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</si>
  <si>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</si>
  <si>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</si>
  <si>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</si>
  <si>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</si>
  <si>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</si>
  <si>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</si>
  <si>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AREAS VERDES</t>
  </si>
  <si>
    <t>LIMPIEZA GENERAL</t>
  </si>
  <si>
    <t>01</t>
  </si>
  <si>
    <t>Aguada</t>
  </si>
  <si>
    <t xml:space="preserve">Enriqueta Compte y Riqué 1287 </t>
  </si>
  <si>
    <t>Liceo Nº 21</t>
  </si>
  <si>
    <t>SI</t>
  </si>
  <si>
    <t>02</t>
  </si>
  <si>
    <t>Avenida Dr. Daniel Fernández Crespo 2274</t>
  </si>
  <si>
    <t>Liceo Nº 17</t>
  </si>
  <si>
    <t>N/C</t>
  </si>
  <si>
    <t>03</t>
  </si>
  <si>
    <t>Centro</t>
  </si>
  <si>
    <t>Andes 1180</t>
  </si>
  <si>
    <t>Liceo Nº 1</t>
  </si>
  <si>
    <t>04</t>
  </si>
  <si>
    <t>Cuareim 1381</t>
  </si>
  <si>
    <t>Liceo Nº 34</t>
  </si>
  <si>
    <t>05</t>
  </si>
  <si>
    <t>Cordon</t>
  </si>
  <si>
    <t>Carlos Roxlo 1611, esquina Paysandú</t>
  </si>
  <si>
    <t>Liceo Nº 32</t>
  </si>
  <si>
    <t>06</t>
  </si>
  <si>
    <t>Parque Rodó</t>
  </si>
  <si>
    <t>Durazno 2116 entre Salterain y Requena</t>
  </si>
  <si>
    <t>Liceo Nº 4</t>
  </si>
  <si>
    <t>07</t>
  </si>
  <si>
    <t>Pocitos</t>
  </si>
  <si>
    <t xml:space="preserve">Jaime Zudañez 2730 esquina Ellauri </t>
  </si>
  <si>
    <t>Liceo Nº 7</t>
  </si>
  <si>
    <t>08</t>
  </si>
  <si>
    <t>Bulevar España 2772, Esquina Ellauri</t>
  </si>
  <si>
    <t>Liceo Nº 28</t>
  </si>
  <si>
    <t>09</t>
  </si>
  <si>
    <t>Brazo Oriental</t>
  </si>
  <si>
    <t xml:space="preserve">Guaviyú S/N y Regimiento 9 </t>
  </si>
  <si>
    <t>Liceo Nº 53</t>
  </si>
  <si>
    <t>10</t>
  </si>
  <si>
    <t>Cilindro</t>
  </si>
  <si>
    <t>Dámaso Antonio Larrañaga y Parma</t>
  </si>
  <si>
    <t>Liceo Nº 64</t>
  </si>
  <si>
    <t>11</t>
  </si>
  <si>
    <t>Jacinto Vera</t>
  </si>
  <si>
    <t>Dr. Joaquín Requena 3010</t>
  </si>
  <si>
    <t>Liceo Nº 26</t>
  </si>
  <si>
    <t>12</t>
  </si>
  <si>
    <t>Cerrito de la Victoria</t>
  </si>
  <si>
    <t>León Pérez 3800</t>
  </si>
  <si>
    <t>Liceo Nº 41</t>
  </si>
  <si>
    <t>13</t>
  </si>
  <si>
    <t>Ituzaingó</t>
  </si>
  <si>
    <t>Gronardo 2002, esquina General Flores</t>
  </si>
  <si>
    <t>Liceo Nº 57</t>
  </si>
  <si>
    <t>14</t>
  </si>
  <si>
    <t>Gral. Flores 4860 esquina Iberia</t>
  </si>
  <si>
    <t>Liceo Nº 65</t>
  </si>
  <si>
    <t>15</t>
  </si>
  <si>
    <t>Barrio Lavalleja</t>
  </si>
  <si>
    <t>Camino Máximo Santos 4237  y Jenner</t>
  </si>
  <si>
    <t>Liceo Nº 60</t>
  </si>
  <si>
    <t>16</t>
  </si>
  <si>
    <t>Capurro</t>
  </si>
  <si>
    <t>Pablo Zufriategui 972</t>
  </si>
  <si>
    <t>17</t>
  </si>
  <si>
    <t>La Teja</t>
  </si>
  <si>
    <t>Carlos María Ramírez 546</t>
  </si>
  <si>
    <t>Liceo Nº 22</t>
  </si>
  <si>
    <t>18</t>
  </si>
  <si>
    <t>Ruperto Pérez Martínez 882</t>
  </si>
  <si>
    <t>Liceo Nº 38</t>
  </si>
  <si>
    <t>19</t>
  </si>
  <si>
    <t>Vicente Yañez Pinzón 4296, esq. Carlos María Ramírez</t>
  </si>
  <si>
    <t>Liceo Nº 47</t>
  </si>
  <si>
    <t>20</t>
  </si>
  <si>
    <t>Emilio Romero S/N esq. Ascasubi</t>
  </si>
  <si>
    <t>Liceo Nº 66</t>
  </si>
  <si>
    <t>21</t>
  </si>
  <si>
    <t>Buceo</t>
  </si>
  <si>
    <t>José Batlle y Ordoñez 1401 esq. Rivera</t>
  </si>
  <si>
    <t>Liceo Nº 30</t>
  </si>
  <si>
    <t>22</t>
  </si>
  <si>
    <t>Carrasco</t>
  </si>
  <si>
    <t>Av. Arocena 1919</t>
  </si>
  <si>
    <t>Liceo Nº 15</t>
  </si>
  <si>
    <t>23</t>
  </si>
  <si>
    <t>Punta Gorda</t>
  </si>
  <si>
    <t xml:space="preserve">Ledo Arroyo Torres S/N casi Hernani </t>
  </si>
  <si>
    <t>Liceo Nº 20</t>
  </si>
  <si>
    <t>24</t>
  </si>
  <si>
    <t>Malvin</t>
  </si>
  <si>
    <t>Mataojo 1862</t>
  </si>
  <si>
    <t>Liceo Nº 10</t>
  </si>
  <si>
    <t>25</t>
  </si>
  <si>
    <t>18 de Diciembre 1600</t>
  </si>
  <si>
    <t>Liceo Nº 31</t>
  </si>
  <si>
    <t>26</t>
  </si>
  <si>
    <t>Estanislao López 4759</t>
  </si>
  <si>
    <t>Liceo Nº 33</t>
  </si>
  <si>
    <t>27</t>
  </si>
  <si>
    <t>Malvin Norte</t>
  </si>
  <si>
    <t xml:space="preserve">Euskal Erría 70 - Iguá 4484 </t>
  </si>
  <si>
    <t>Liceo Nº 42</t>
  </si>
  <si>
    <t>28</t>
  </si>
  <si>
    <t>Casabo</t>
  </si>
  <si>
    <t>General Da Costa S/N, esq. Sansinena</t>
  </si>
  <si>
    <t>Liceo Nº 50</t>
  </si>
  <si>
    <t>29</t>
  </si>
  <si>
    <t>Cerro</t>
  </si>
  <si>
    <t>Grecia 3194, esquina México</t>
  </si>
  <si>
    <t>Liceo Nº 11</t>
  </si>
  <si>
    <t>30</t>
  </si>
  <si>
    <t>Egipto 3971 entre China y Bélgica</t>
  </si>
  <si>
    <t>Liceo Nº 61</t>
  </si>
  <si>
    <t>31</t>
  </si>
  <si>
    <t>Leonardo Olivera 4215</t>
  </si>
  <si>
    <t>Liceo Nº 70</t>
  </si>
  <si>
    <t>32</t>
  </si>
  <si>
    <t>Grecia 3190</t>
  </si>
  <si>
    <t>Liceo Nº 72</t>
  </si>
  <si>
    <t>33</t>
  </si>
  <si>
    <t>Prado</t>
  </si>
  <si>
    <t>Lucas Obes 896</t>
  </si>
  <si>
    <t>Liceo Nº 6</t>
  </si>
  <si>
    <t>34</t>
  </si>
  <si>
    <t>Gil 1065</t>
  </si>
  <si>
    <t>Liceo Nº 16</t>
  </si>
  <si>
    <t>35</t>
  </si>
  <si>
    <t>Av. Millán 3898</t>
  </si>
  <si>
    <t>Liceo Nº 18</t>
  </si>
  <si>
    <t>36</t>
  </si>
  <si>
    <t>Camino Castro 711 / María Orticochea 4170</t>
  </si>
  <si>
    <t>Liceo Nº 36 IBO</t>
  </si>
  <si>
    <t>37</t>
  </si>
  <si>
    <t>Agraciada 3634</t>
  </si>
  <si>
    <t>Liceo Nº 54 Juan Pablo Terra</t>
  </si>
  <si>
    <t>38</t>
  </si>
  <si>
    <t xml:space="preserve">General Batlle  3247 y  Gil </t>
  </si>
  <si>
    <t>Liceo Nº 56</t>
  </si>
  <si>
    <t>39</t>
  </si>
  <si>
    <t>María Orticochea 4236, entre Camino Castro y Lavalle</t>
  </si>
  <si>
    <t>Liceo Nº 59</t>
  </si>
  <si>
    <t>40</t>
  </si>
  <si>
    <t>Ernesto Herrera 790</t>
  </si>
  <si>
    <t>Liceo Nº 63</t>
  </si>
  <si>
    <t>41</t>
  </si>
  <si>
    <t>Colon</t>
  </si>
  <si>
    <t xml:space="preserve">Av. Lezica 5831 casi Yegros </t>
  </si>
  <si>
    <t>Liceo Nº 9</t>
  </si>
  <si>
    <t>42</t>
  </si>
  <si>
    <t>Avenida Lezica 5831 y Calderón de la Barca</t>
  </si>
  <si>
    <t>Liceo Nº 62</t>
  </si>
  <si>
    <t>43</t>
  </si>
  <si>
    <t>Lezica</t>
  </si>
  <si>
    <t>Bonseñor Lasagna 6283 esq. La Niña</t>
  </si>
  <si>
    <t>Liceo Nº 74</t>
  </si>
  <si>
    <t>44</t>
  </si>
  <si>
    <t>Peñarol</t>
  </si>
  <si>
    <t>Bécquer 1420, Entre Edison y Cuadri</t>
  </si>
  <si>
    <t>Liceo Nº 40</t>
  </si>
  <si>
    <t>45</t>
  </si>
  <si>
    <t>Nuevo Paris</t>
  </si>
  <si>
    <t>General Hornos 5715,  esq. Yugoeslavia</t>
  </si>
  <si>
    <t>Liceo Nº 51</t>
  </si>
  <si>
    <t>46</t>
  </si>
  <si>
    <t>Casavalle</t>
  </si>
  <si>
    <t>Antillas 5475</t>
  </si>
  <si>
    <t>Liceo Nº 69</t>
  </si>
  <si>
    <t>47</t>
  </si>
  <si>
    <t>Carlos Fosalba esq. Ricardo Mackinnon s/n</t>
  </si>
  <si>
    <t>Liceo Nº 73</t>
  </si>
  <si>
    <t>48</t>
  </si>
  <si>
    <t>Maroñas</t>
  </si>
  <si>
    <t xml:space="preserve">Francisco Echagoyen 4949 </t>
  </si>
  <si>
    <t>Liceo Nº 13</t>
  </si>
  <si>
    <t>49</t>
  </si>
  <si>
    <t>Piedras Blancas</t>
  </si>
  <si>
    <t>Matilde Pacheco  4160</t>
  </si>
  <si>
    <t>Liceo Nº 39</t>
  </si>
  <si>
    <t>50</t>
  </si>
  <si>
    <t>Azotea de Lima 4298, esq. Dunant</t>
  </si>
  <si>
    <t>Liceo Nº 67</t>
  </si>
  <si>
    <t>51</t>
  </si>
  <si>
    <t>Puntas de Manga</t>
  </si>
  <si>
    <t>José Baltar 4143, esquina José Belloni</t>
  </si>
  <si>
    <t>Liceo Nº 48</t>
  </si>
  <si>
    <t>52</t>
  </si>
  <si>
    <t>Parque Batlle</t>
  </si>
  <si>
    <t xml:space="preserve">Av. Américo Ricaldoni  2804 </t>
  </si>
  <si>
    <t>Liceo Nº 12</t>
  </si>
  <si>
    <t>53</t>
  </si>
  <si>
    <t>Centenario</t>
  </si>
  <si>
    <t>Asilo 3254 y Larrañaga</t>
  </si>
  <si>
    <t>Liceo Nº 55</t>
  </si>
  <si>
    <t>54</t>
  </si>
  <si>
    <t>Union</t>
  </si>
  <si>
    <t>8 de Octubre 3390, esquina Propios</t>
  </si>
  <si>
    <t>Liceo Nº 14</t>
  </si>
  <si>
    <t>55</t>
  </si>
  <si>
    <t>Unión</t>
  </si>
  <si>
    <t>8 de Octubre 4429, entre Vera y Belén</t>
  </si>
  <si>
    <t>Liceo Nº 37</t>
  </si>
  <si>
    <t>56</t>
  </si>
  <si>
    <t>20 de Febrero 2510 /20</t>
  </si>
  <si>
    <t>Liceo Nº 19</t>
  </si>
  <si>
    <t>57</t>
  </si>
  <si>
    <t>La Blanqueada</t>
  </si>
  <si>
    <t>Jaime Cibils 2878</t>
  </si>
  <si>
    <t>Liceo Nº 3</t>
  </si>
  <si>
    <t>58</t>
  </si>
  <si>
    <t>8 de Octubre 2619</t>
  </si>
  <si>
    <t>Liceo Nº 8</t>
  </si>
  <si>
    <t>59</t>
  </si>
  <si>
    <t>La Comercial</t>
  </si>
  <si>
    <t>Dr. Juan José de Amézaga 1961 esq. Defensa</t>
  </si>
  <si>
    <t>Liceo Nº 29</t>
  </si>
  <si>
    <t>60</t>
  </si>
  <si>
    <t>Salvador Ferrer Serra 2011</t>
  </si>
  <si>
    <t>Liceo Nº 68</t>
  </si>
  <si>
    <t>61</t>
  </si>
  <si>
    <t>Bella Italia</t>
  </si>
  <si>
    <t>Camino Maldonado 5890</t>
  </si>
  <si>
    <t>Liceo Nº 45</t>
  </si>
  <si>
    <t>62</t>
  </si>
  <si>
    <t>Camino Maldonado 5870</t>
  </si>
  <si>
    <t>Liceo Nº 58</t>
  </si>
  <si>
    <t>63</t>
  </si>
  <si>
    <t>Punta de Rieles</t>
  </si>
  <si>
    <t>Leandro Gómez  7373 y Ruta 8, Km 14.200</t>
  </si>
  <si>
    <t>Liceo Nº 49</t>
  </si>
  <si>
    <t>64</t>
  </si>
  <si>
    <t>Villa Garcia</t>
  </si>
  <si>
    <t>Ruta 8, Km 21  Nº 9999</t>
  </si>
  <si>
    <t>Liceo Nº 52</t>
  </si>
  <si>
    <t>65</t>
  </si>
  <si>
    <t>Paso de la Arena</t>
  </si>
  <si>
    <t xml:space="preserve">Presbítero  José Barrales 2500 </t>
  </si>
  <si>
    <t>Liceo Nº 24</t>
  </si>
  <si>
    <t>66</t>
  </si>
  <si>
    <t>Camino de las Tropas 2428, esq. Luis Batlle Berres</t>
  </si>
  <si>
    <t>Liceo Nº 46</t>
  </si>
  <si>
    <t>67</t>
  </si>
  <si>
    <t>Rincon de Melilla</t>
  </si>
  <si>
    <t>Camino Dr. Francisco Azarola 1924, Esq. Camino de la Redención</t>
  </si>
  <si>
    <t>Liceo Nº 44</t>
  </si>
  <si>
    <t>68</t>
  </si>
  <si>
    <t>Rincon del Cerro</t>
  </si>
  <si>
    <t>Camino  O’ Higgins S/N esq. Camino Sanguinetti</t>
  </si>
  <si>
    <t>Liceo Nº 43</t>
  </si>
  <si>
    <t>69</t>
  </si>
  <si>
    <t>Arroyo seco</t>
  </si>
  <si>
    <t>Av. Agraciada 2544</t>
  </si>
  <si>
    <t>ARROYO SECO</t>
  </si>
  <si>
    <t>70</t>
  </si>
  <si>
    <t>MARÍTIMA</t>
  </si>
  <si>
    <t>71</t>
  </si>
  <si>
    <t>Portugal 4257</t>
  </si>
  <si>
    <t>MTRO. NICASIO GARCÍA</t>
  </si>
  <si>
    <t>72</t>
  </si>
  <si>
    <t>Colón</t>
  </si>
  <si>
    <t>Cno. Colman 5274</t>
  </si>
  <si>
    <t>DON ALBERICO PASSADORE</t>
  </si>
  <si>
    <t>73</t>
  </si>
  <si>
    <t>74</t>
  </si>
  <si>
    <t>Rondeau 2002</t>
  </si>
  <si>
    <t>PREVENCIONISTA</t>
  </si>
  <si>
    <t>75</t>
  </si>
  <si>
    <t>Paso de la arena</t>
  </si>
  <si>
    <t>Cno. De las Tropas 2428</t>
  </si>
  <si>
    <t>PASO DE LA ARENA</t>
  </si>
  <si>
    <t>76</t>
  </si>
  <si>
    <t>Gral. Hornos 5715</t>
  </si>
  <si>
    <t>LA CASONA</t>
  </si>
  <si>
    <t>77</t>
  </si>
  <si>
    <t>Brazo oriental</t>
  </si>
  <si>
    <t>Av. Dr.Luis A. de Herrera 3721</t>
  </si>
  <si>
    <t>SUP. DE COMERCIO BRAZO ORIENTAL</t>
  </si>
  <si>
    <t>78</t>
  </si>
  <si>
    <t>Maroñas-Villa española</t>
  </si>
  <si>
    <t>Andrés Latorre 4914</t>
  </si>
  <si>
    <t>FLOR DE MAROÑAS</t>
  </si>
  <si>
    <t>79</t>
  </si>
  <si>
    <t>Cordón</t>
  </si>
  <si>
    <t>Arenal Grande 1604</t>
  </si>
  <si>
    <t>I.E.C. -ING. CAYETANO CARCAVALLO</t>
  </si>
  <si>
    <t>80</t>
  </si>
  <si>
    <t>Larravide 2612</t>
  </si>
  <si>
    <t>UNIÓN</t>
  </si>
  <si>
    <t>81</t>
  </si>
  <si>
    <t>Malvín Norte</t>
  </si>
  <si>
    <t>Mallorca 15 A</t>
  </si>
  <si>
    <t>MALVÍN NORTE</t>
  </si>
  <si>
    <t>82</t>
  </si>
  <si>
    <t>Cno. Dgo. Arena 4269</t>
  </si>
  <si>
    <t>DR. DGO ARENA PIEDRAS BLANCAS</t>
  </si>
  <si>
    <t>83</t>
  </si>
  <si>
    <t>Paso Carrasco</t>
  </si>
  <si>
    <t>José Pedro Varela s/n</t>
  </si>
  <si>
    <t>PASO CARRASCO</t>
  </si>
  <si>
    <t>84</t>
  </si>
  <si>
    <t>Av. Rivera 37 29</t>
  </si>
  <si>
    <t>ESCUELA BUCEO</t>
  </si>
  <si>
    <t>85</t>
  </si>
  <si>
    <t>INSTITUTO BUCEO</t>
  </si>
  <si>
    <t>86</t>
  </si>
  <si>
    <t>Julio César 1424</t>
  </si>
  <si>
    <t>GASTRONOMÍA JULIO CESAR - ANEXO</t>
  </si>
  <si>
    <t>87</t>
  </si>
  <si>
    <t>Las Piedras</t>
  </si>
  <si>
    <t>Baltasar Brun 665</t>
  </si>
  <si>
    <t>Escuela Técnica de las Piedras</t>
  </si>
  <si>
    <t>88</t>
  </si>
  <si>
    <t xml:space="preserve">García Barboza s/n.esq Asencio </t>
  </si>
  <si>
    <t>Local Barrio Obelisco</t>
  </si>
  <si>
    <t>UTU SUPERIOR DE COMERCIO</t>
  </si>
  <si>
    <t>Liceo Nº 71</t>
  </si>
  <si>
    <t>Eduardo Acevedo 1419</t>
  </si>
  <si>
    <t>Liceo Nº 2 Miranda</t>
  </si>
  <si>
    <t>Liceo Nº 35 IAVA</t>
  </si>
  <si>
    <t>Rincón de Melilla</t>
  </si>
  <si>
    <t>Liceo Nº 44 Anexo</t>
  </si>
  <si>
    <t>Cmno. Dr. Fco Azarola 1924 Esq. Cmno La Redención</t>
  </si>
  <si>
    <t>Agraciada 3721</t>
  </si>
  <si>
    <t>Liceo Nº 75</t>
  </si>
  <si>
    <t>Barros Blancos</t>
  </si>
  <si>
    <t>Cmno Maldonado 81201, Ruta 8, km 16800</t>
  </si>
  <si>
    <t>Liceo Nº 25</t>
  </si>
  <si>
    <t>Escuela 355</t>
  </si>
  <si>
    <t>Prof. Bacigalupi 2244</t>
  </si>
  <si>
    <t>Liceo Nº 5</t>
  </si>
  <si>
    <t>Canelones 2077 esq. Joaquin de Salterain</t>
  </si>
  <si>
    <t>Liceo Nº 27</t>
  </si>
  <si>
    <t>Buenos Aires 468</t>
  </si>
  <si>
    <t>Ciudad Vieja</t>
  </si>
  <si>
    <t>ESCUELA AGRARIA DE MONTEVIDEO</t>
  </si>
  <si>
    <t>Avda. Garzón 809</t>
  </si>
  <si>
    <t>ESCUELA TÉCNICA PALERMO</t>
  </si>
  <si>
    <t>ANEXO INDUSTRIA DEL CUERO</t>
  </si>
  <si>
    <t>SUPERIOR COM. VILLA MUÑOZ</t>
  </si>
  <si>
    <t>ANEXO CONS. DE OBRA</t>
  </si>
  <si>
    <t>ITS "ARIAS BALPARDA"</t>
  </si>
  <si>
    <t>ANEXO CON MECÁNICAS</t>
  </si>
  <si>
    <t>ARTES Y ARTESANIAS DR. PEDRO FIGARI</t>
  </si>
  <si>
    <t>INDUSTRIAS GRÁFICAS</t>
  </si>
  <si>
    <t>BELLEZA</t>
  </si>
  <si>
    <t>ESCUELA SUPERIOR DE COMUNICACIÓN SOCIAL</t>
  </si>
  <si>
    <t>ADMINISTRACIÓN Y SERVICIO PRADO</t>
  </si>
  <si>
    <t>HOTELERÍA, GASTRONOMÍA Y TURISMO</t>
  </si>
  <si>
    <t>ITI</t>
  </si>
  <si>
    <t>ESCUELA TÉCNICA LA TEJA</t>
  </si>
  <si>
    <t>ESCUELA TÉCNICA PASO MOLINO</t>
  </si>
  <si>
    <t>ESCUELA LATU -  LOS CEDROS Y LOS ROBLES</t>
  </si>
  <si>
    <t>San Salvador 1674</t>
  </si>
  <si>
    <t>Martín C Martinez</t>
  </si>
  <si>
    <t>Cornelio Cantera 2823</t>
  </si>
  <si>
    <t>Constitución 2484</t>
  </si>
  <si>
    <t>Martín C Martinez 1976</t>
  </si>
  <si>
    <t>Avda. Gral Flores 3591</t>
  </si>
  <si>
    <t>Veracierto 3280</t>
  </si>
  <si>
    <t>Sarandí 472</t>
  </si>
  <si>
    <t>Guaná 2130</t>
  </si>
  <si>
    <t>Gral Batlle 3247 esq. Gil</t>
  </si>
  <si>
    <t>Gral Aguilar 1180</t>
  </si>
  <si>
    <t>Durazno 1328</t>
  </si>
  <si>
    <t>Acasubí 4311 esq. Carlos Ma. Ramirez</t>
  </si>
  <si>
    <t>Zufrategui 962</t>
  </si>
  <si>
    <t>Avda Italia 6201 entre Bologna y Corcega</t>
  </si>
  <si>
    <t>Sayago</t>
  </si>
  <si>
    <t>Palermo</t>
  </si>
  <si>
    <t>Villa Muñoz</t>
  </si>
  <si>
    <t>Goes</t>
  </si>
  <si>
    <t>Paso Molino</t>
  </si>
  <si>
    <t>Obra:                     LLAMADO PUBLICO A OFERTAS Nº 11/2014/ FIDEICOMISO - ANEP</t>
  </si>
  <si>
    <t>89</t>
  </si>
  <si>
    <t>90</t>
  </si>
  <si>
    <t>91</t>
  </si>
  <si>
    <t>92</t>
  </si>
  <si>
    <t xml:space="preserve">Liceo Nº 54 </t>
  </si>
  <si>
    <t xml:space="preserve">Liceo Nº 36 </t>
  </si>
  <si>
    <t>Liceo Nº 2</t>
  </si>
  <si>
    <t xml:space="preserve">Liceo Nº 35 </t>
  </si>
  <si>
    <t>Liceo Nº 23</t>
  </si>
  <si>
    <t>28 de Febrero esq. Elías Regules</t>
  </si>
  <si>
    <t>Liceo 23</t>
  </si>
  <si>
    <t>28 de Febrero 1097, esq. Elías Regules</t>
  </si>
  <si>
    <t>Cno. De las Tropas 2430</t>
  </si>
  <si>
    <t>FIRMA DIRECTOR RESPONSABLE</t>
  </si>
  <si>
    <t>ACLARACIÓN</t>
  </si>
  <si>
    <t xml:space="preserve">ANEXO III </t>
  </si>
  <si>
    <t>Documento:         ANEXO III - OFERTA ECONOMICA Y PLAZOS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</si>
  <si>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</si>
  <si>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</si>
  <si>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Regimiento 9 1983 Esq. Guabiyú</t>
  </si>
  <si>
    <t>Cmno O´Higgins y Cmno Sanguinetti</t>
  </si>
  <si>
    <t>Sta Catalina</t>
  </si>
  <si>
    <t>Burdeos 3547 bis Esq.  Camino Santa Catalina</t>
  </si>
  <si>
    <t>UTU Sta Catalina</t>
  </si>
  <si>
    <t>Cno. De las Tropas 2428 Esq. Luis Batlle Berres</t>
  </si>
  <si>
    <t>Casona Nuevo París (Anexo de UTU Paso de la Arena)</t>
  </si>
  <si>
    <t>Juan Acosta 4600</t>
  </si>
  <si>
    <t>CEC Casavalle</t>
  </si>
  <si>
    <t>Durazno 1555</t>
  </si>
  <si>
    <t>Esc. Industrias Gráficas</t>
  </si>
  <si>
    <t>Anexo Escuela Comunicación</t>
  </si>
  <si>
    <t>Esc. Superior de Comercio Brazo Oriental</t>
  </si>
  <si>
    <t>Pablo Zufriategui 972 esq. Amado Nervo</t>
  </si>
  <si>
    <t>Carlos María Ramírez 495 esq. Vicente Yáñez Pinzón</t>
  </si>
  <si>
    <t>Ruperto Pérez Martínez 882 esq. Ascasubi</t>
  </si>
  <si>
    <t>Santin Carlos Rossi s/n esq. Haití</t>
  </si>
  <si>
    <t>Camino Santa Catalina s/n y continuación Burdeos</t>
  </si>
  <si>
    <t>Polideportivo de UTU Santa Catalina</t>
  </si>
  <si>
    <t>Liceo Nº 56 / UTU Administración Prado</t>
  </si>
  <si>
    <t>Vasconcellos /n esq. Osvaldo Cruz</t>
  </si>
  <si>
    <t>José Marcos Monterroso 3238, Ruta 8 Km 16</t>
  </si>
  <si>
    <t>Esc. Técnica Villa Garcia</t>
  </si>
  <si>
    <t>Camino de las Tropas 2428 esq. Luis Batlle Berres</t>
  </si>
  <si>
    <t>Camino Dr. Francisco Azarola 1924 esq. Camino de la Redención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</si>
  <si>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</si>
  <si>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</si>
  <si>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</si>
  <si>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</si>
  <si>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</si>
  <si>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</si>
  <si>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</si>
  <si>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</si>
  <si>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</si>
  <si>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</si>
  <si>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</si>
  <si>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Centro de educación Inicial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</si>
  <si>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</si>
  <si>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</si>
  <si>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</si>
  <si>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</si>
  <si>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</si>
  <si>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</si>
  <si>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UTU Paso Carrasco</t>
  </si>
  <si>
    <t>UTU Artes y Artesanias Dr. Pedro Figari</t>
  </si>
  <si>
    <t>Escuela Superior de Comunicación Social</t>
  </si>
  <si>
    <t>Cornelio Cantera 2823 Esq. Jamie Cibils</t>
  </si>
  <si>
    <t>ITS "Arias Balparda"</t>
  </si>
  <si>
    <t>UTU Hotelería, Gastronomía Y Turismo</t>
  </si>
  <si>
    <t>Martín C. Martínez 1976 Esq. Miguelte</t>
  </si>
  <si>
    <t>Peatonal Nuestra Señara de Encina 1578</t>
  </si>
  <si>
    <t>UTU Artes y Artesanías Dr. Pedro Figari 2</t>
  </si>
  <si>
    <t xml:space="preserve">Constitución 2484 Esq. Rivadavia </t>
  </si>
  <si>
    <t>Esc. Superior de Comiercio Villa Muñoz</t>
  </si>
  <si>
    <t>José Enrique Rodó 1875</t>
  </si>
  <si>
    <t>Cabo Polonio 2107</t>
  </si>
  <si>
    <t>Ameghino entre Carlos Ma. Ramirez y Laureles</t>
  </si>
  <si>
    <t xml:space="preserve">Camino Carrasco S/N esq. Lugo </t>
  </si>
  <si>
    <t>Av. Gral. E. Da Costa esq Ucrania</t>
  </si>
  <si>
    <t>CEC Casabo</t>
  </si>
  <si>
    <t>México S/N esq.  Grecia</t>
  </si>
  <si>
    <t>Grecia S/N esq. México</t>
  </si>
  <si>
    <t>Lavalleja</t>
  </si>
  <si>
    <t xml:space="preserve">Calle Privada del Barrio 40 semanas s/n </t>
  </si>
  <si>
    <t>Escuela Técnica Barrio Lavalleja</t>
  </si>
  <si>
    <t>Hilario Cabrera s/n, barrio La Carbonera.</t>
  </si>
  <si>
    <t>Agraria Montevideo Anexo "Pagro"</t>
  </si>
  <si>
    <t>Flor de Maroñas</t>
  </si>
  <si>
    <t>Veracierto 3280 esq. Chayos</t>
  </si>
  <si>
    <t>Escuela Construcciones Mecánicas</t>
  </si>
  <si>
    <t>Camino Maldonado 5870 esq. Venecia</t>
  </si>
  <si>
    <t>CEC Bella Italia</t>
  </si>
  <si>
    <t>Rincón del Cerro</t>
  </si>
  <si>
    <t>Camino O' Higgins esq Con. del Colorado</t>
  </si>
  <si>
    <t>UTU Anexo Paso de la Arena</t>
  </si>
  <si>
    <t>Herdia Nº 4430 esq. José Mármol</t>
  </si>
  <si>
    <t>CEC La Teja</t>
  </si>
  <si>
    <t>Av. Rivera 3729  bis</t>
  </si>
  <si>
    <t>Escuela Superior De Informatica</t>
  </si>
  <si>
    <t>Av. Rivera 3729 esq  Tomas de Tézano</t>
  </si>
  <si>
    <t>Instituto Superior Buceo</t>
  </si>
  <si>
    <t>Anexo Industria del Cuero, DADE, Escuela Construcciones de Obras</t>
  </si>
  <si>
    <t>San Salvador 1674 esq. Minas</t>
  </si>
  <si>
    <t>Escuela Técnica Belleza/ Escuela Técnica Palermo</t>
  </si>
  <si>
    <t>LICEOS EN MONTEVIDEO y PREDIO MUNICIPAL</t>
  </si>
  <si>
    <t>Lido 1992</t>
  </si>
  <si>
    <t>CEA Lido Carrasco</t>
  </si>
  <si>
    <t>Carrasco Norte</t>
  </si>
  <si>
    <t>Havre 2329</t>
  </si>
  <si>
    <t>CEA Havre Carrasco Norte</t>
  </si>
  <si>
    <t xml:space="preserve">Liceo Nº 51 </t>
  </si>
  <si>
    <t>Avda. de las Instrucciones 2376</t>
  </si>
  <si>
    <t>CEA Junquillos Barrio Municipal</t>
  </si>
  <si>
    <t>Emilio Ravignani 2672</t>
  </si>
  <si>
    <t>CEA Las Canteras Carrasco Norte</t>
  </si>
  <si>
    <t>Continuacion José María Guerra S/N</t>
  </si>
  <si>
    <t>CEA Maroñas</t>
  </si>
  <si>
    <t>Camino Canope 3951</t>
  </si>
  <si>
    <t>CEA Puntas de Manga</t>
  </si>
  <si>
    <t>Paso de la Arena/3 de Abril</t>
  </si>
  <si>
    <t>Padrón Nº 409489, Camino de las Tropas 2226 entre Avda. Batlle Berres y Carlos de la Vega</t>
  </si>
  <si>
    <t>Predio propiedad de la Itendencia</t>
  </si>
  <si>
    <t>Santín Carlos Rossi 4750</t>
  </si>
  <si>
    <t xml:space="preserve">CEA Cauceglia </t>
  </si>
  <si>
    <t>Escuela de Hotelería 2</t>
  </si>
  <si>
    <t>Escuela Superior de Comercio y Administracion</t>
  </si>
  <si>
    <t>IMPREVISTOS (10%)</t>
  </si>
  <si>
    <t>OFERTA EN $ IVA INC POR CENTRO</t>
  </si>
  <si>
    <t>OFERTA EN $ IVA INC GRUPO</t>
  </si>
  <si>
    <t>OFERTA EN $ IVA INCL.</t>
  </si>
  <si>
    <t>NOTAS IMPORTANTES:</t>
  </si>
  <si>
    <t>Se podrá cotizar por alguno, algunos o la totalidad de los Grupos, por separado, en la forma establecida en el presente Anexo. No es necesario ofertar por todos los Grupos.</t>
  </si>
  <si>
    <t>No se podrá omitir en la Oferta ninguno de los Centros Educativos que conforman cada Grupo a los que presente cotización.</t>
  </si>
  <si>
    <t>NO CORRESPONDE PRESUPUESTAR LAS CELDAS EN GRIS (N/C)</t>
  </si>
  <si>
    <t>Empresa:</t>
  </si>
  <si>
    <t>Obra:                     LLAMADO PUBLICO A OFERTAS Nº 20/2018/ FIDEICOMISO - ANEP</t>
  </si>
  <si>
    <t xml:space="preserve">calle Yañez Pinzón 4339 Bis esq. Laureles </t>
  </si>
  <si>
    <t>Anexo I del Liceo Nº 22</t>
  </si>
  <si>
    <t>Berro 733 esq Zudañez</t>
  </si>
  <si>
    <t>Parma 3026 esq Larrañaga</t>
  </si>
  <si>
    <t>Anexo II  del Liceo Nº 22</t>
  </si>
  <si>
    <t>Anexo III  del Liceo Nº 22</t>
  </si>
  <si>
    <t>Sayaago</t>
  </si>
  <si>
    <t>Zelmar Riccetto S/N (Ex calle 6) entre Teniente Rinaldi y Capitán Tula</t>
  </si>
  <si>
    <t>Blandengues 2020 esq Constitucion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</si>
</sst>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[$-380A]General"/>
    <numFmt numFmtId="166" formatCode="[$$U-380A]\ #,##0.00"/>
    <numFmt numFmtId="167" formatCode="[$$-47A]\ #,##0.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5" fontId="11" fillId="0" borderId="0" applyBorder="0" applyProtection="0"/>
  </cellStyleXfs>
  <cellXfs count="277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3" fillId="0" borderId="0" xfId="0" applyNumberFormat="1" applyFont="1"/>
    <xf numFmtId="164" fontId="5" fillId="0" borderId="0" xfId="0" applyNumberFormat="1" applyFont="1"/>
    <xf numFmtId="0" fontId="4" fillId="0" borderId="0" xfId="0" applyFont="1" applyBorder="1" applyAlignment="1">
      <alignment horizontal="left" vertical="center" wrapText="1"/>
    </xf>
    <xf numFmtId="0" fontId="1" fillId="0" borderId="0" xfId="0" applyFont="1" applyFill="1" applyBorder="1"/>
    <xf numFmtId="0" fontId="0" fillId="0" borderId="6" xfId="0" applyFill="1" applyBorder="1"/>
    <xf numFmtId="0" fontId="0" fillId="0" borderId="6" xfId="0" applyFill="1" applyBorder="1" applyAlignment="1">
      <alignment wrapText="1"/>
    </xf>
    <xf numFmtId="0" fontId="0" fillId="0" borderId="0" xfId="0" applyFill="1" applyBorder="1"/>
    <xf numFmtId="0" fontId="0" fillId="2" borderId="0" xfId="0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1" fillId="3" borderId="12" xfId="0" applyFont="1" applyFill="1" applyBorder="1" applyAlignment="1">
      <alignment wrapText="1"/>
    </xf>
    <xf numFmtId="0" fontId="1" fillId="3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2" borderId="14" xfId="0" applyFill="1" applyBorder="1"/>
    <xf numFmtId="49" fontId="0" fillId="0" borderId="16" xfId="0" applyNumberFormat="1" applyBorder="1" applyAlignment="1">
      <alignment horizontal="center"/>
    </xf>
    <xf numFmtId="0" fontId="0" fillId="0" borderId="10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20" xfId="0" applyNumberFormat="1" applyBorder="1" applyAlignment="1">
      <alignment horizontal="center"/>
    </xf>
    <xf numFmtId="0" fontId="0" fillId="0" borderId="21" xfId="0" applyFill="1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/>
    </xf>
    <xf numFmtId="0" fontId="0" fillId="0" borderId="13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/>
    </xf>
    <xf numFmtId="0" fontId="0" fillId="0" borderId="21" xfId="0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49" fontId="0" fillId="0" borderId="27" xfId="0" applyNumberFormat="1" applyFill="1" applyBorder="1" applyAlignment="1">
      <alignment horizontal="center"/>
    </xf>
    <xf numFmtId="0" fontId="0" fillId="0" borderId="27" xfId="0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1" fillId="0" borderId="0" xfId="0" applyFont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21" xfId="0" applyBorder="1" applyAlignment="1">
      <alignment horizont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0" fillId="0" borderId="30" xfId="0" applyFill="1" applyBorder="1" applyAlignment="1">
      <alignment horizontal="left" vertical="center"/>
    </xf>
    <xf numFmtId="0" fontId="0" fillId="0" borderId="30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0" fillId="0" borderId="34" xfId="0" applyNumberFormat="1" applyFill="1" applyBorder="1" applyAlignment="1">
      <alignment horizontal="center"/>
    </xf>
    <xf numFmtId="0" fontId="0" fillId="0" borderId="30" xfId="0" applyFill="1" applyBorder="1" applyAlignment="1">
      <alignment horizontal="left" vertical="center" wrapText="1"/>
    </xf>
    <xf numFmtId="0" fontId="1" fillId="3" borderId="0" xfId="0" applyFont="1" applyFill="1" applyBorder="1" applyAlignment="1">
      <alignment vertical="center"/>
    </xf>
    <xf numFmtId="0" fontId="0" fillId="3" borderId="26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textRotation="180"/>
    </xf>
    <xf numFmtId="0" fontId="0" fillId="0" borderId="36" xfId="0" applyFill="1" applyBorder="1" applyAlignment="1">
      <alignment horizontal="center" vertical="center" wrapText="1"/>
    </xf>
    <xf numFmtId="0" fontId="0" fillId="0" borderId="21" xfId="0" applyBorder="1" applyAlignment="1">
      <alignment horizontal="left" wrapText="1"/>
    </xf>
    <xf numFmtId="0" fontId="1" fillId="0" borderId="21" xfId="0" applyFont="1" applyBorder="1"/>
    <xf numFmtId="0" fontId="0" fillId="0" borderId="21" xfId="0" applyBorder="1" applyAlignment="1">
      <alignment horizontal="left"/>
    </xf>
    <xf numFmtId="49" fontId="0" fillId="0" borderId="21" xfId="0" applyNumberFormat="1" applyBorder="1" applyAlignment="1">
      <alignment horizontal="center"/>
    </xf>
    <xf numFmtId="0" fontId="0" fillId="0" borderId="35" xfId="0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6" borderId="15" xfId="0" applyFont="1" applyFill="1" applyBorder="1" applyAlignment="1">
      <alignment vertical="center"/>
    </xf>
    <xf numFmtId="0" fontId="1" fillId="6" borderId="23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5" xfId="0" applyFont="1" applyBorder="1"/>
    <xf numFmtId="0" fontId="1" fillId="0" borderId="19" xfId="0" applyFont="1" applyBorder="1"/>
    <xf numFmtId="49" fontId="0" fillId="0" borderId="0" xfId="0" applyNumberFormat="1" applyFill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30" xfId="0" applyFill="1" applyBorder="1" applyAlignment="1">
      <alignment horizontal="center" vertical="center"/>
    </xf>
    <xf numFmtId="0" fontId="1" fillId="3" borderId="21" xfId="0" applyFont="1" applyFill="1" applyBorder="1" applyAlignment="1">
      <alignment vertic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/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wrapText="1"/>
    </xf>
    <xf numFmtId="0" fontId="0" fillId="0" borderId="33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8" xfId="0" applyBorder="1" applyAlignment="1">
      <alignment wrapText="1"/>
    </xf>
    <xf numFmtId="0" fontId="9" fillId="5" borderId="21" xfId="0" applyFont="1" applyFill="1" applyBorder="1" applyAlignment="1">
      <alignment horizontal="left" vertical="center" wrapText="1"/>
    </xf>
    <xf numFmtId="0" fontId="0" fillId="5" borderId="0" xfId="0" applyFill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164" fontId="12" fillId="0" borderId="0" xfId="0" applyNumberFormat="1" applyFont="1"/>
    <xf numFmtId="164" fontId="12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 wrapText="1"/>
    </xf>
    <xf numFmtId="0" fontId="10" fillId="7" borderId="21" xfId="0" applyFont="1" applyFill="1" applyBorder="1"/>
    <xf numFmtId="0" fontId="9" fillId="7" borderId="21" xfId="0" applyFont="1" applyFill="1" applyBorder="1" applyAlignment="1">
      <alignment horizontal="center"/>
    </xf>
    <xf numFmtId="0" fontId="9" fillId="7" borderId="21" xfId="0" applyFont="1" applyFill="1" applyBorder="1"/>
    <xf numFmtId="0" fontId="9" fillId="7" borderId="21" xfId="0" applyFont="1" applyFill="1" applyBorder="1" applyAlignment="1">
      <alignment wrapText="1"/>
    </xf>
    <xf numFmtId="0" fontId="9" fillId="7" borderId="21" xfId="0" applyFont="1" applyFill="1" applyBorder="1" applyAlignment="1">
      <alignment horizontal="left"/>
    </xf>
    <xf numFmtId="0" fontId="9" fillId="7" borderId="30" xfId="0" applyFont="1" applyFill="1" applyBorder="1" applyAlignment="1">
      <alignment wrapText="1"/>
    </xf>
    <xf numFmtId="166" fontId="0" fillId="0" borderId="21" xfId="0" applyNumberFormat="1" applyFill="1" applyBorder="1" applyAlignment="1">
      <alignment horizontal="center"/>
    </xf>
    <xf numFmtId="167" fontId="0" fillId="7" borderId="21" xfId="0" applyNumberFormat="1" applyFill="1" applyBorder="1"/>
    <xf numFmtId="167" fontId="0" fillId="0" borderId="0" xfId="0" applyNumberFormat="1"/>
    <xf numFmtId="0" fontId="0" fillId="7" borderId="0" xfId="0" applyFill="1" applyBorder="1" applyAlignment="1">
      <alignment vertical="center"/>
    </xf>
    <xf numFmtId="0" fontId="0" fillId="7" borderId="21" xfId="0" applyFill="1" applyBorder="1" applyAlignment="1">
      <alignment vertical="center"/>
    </xf>
    <xf numFmtId="0" fontId="13" fillId="0" borderId="0" xfId="0" applyFont="1"/>
    <xf numFmtId="0" fontId="14" fillId="0" borderId="0" xfId="0" applyFont="1"/>
    <xf numFmtId="0" fontId="14" fillId="0" borderId="0" xfId="0" applyFont="1" applyFill="1" applyBorder="1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left"/>
    </xf>
    <xf numFmtId="0" fontId="16" fillId="0" borderId="0" xfId="0" applyFont="1" applyAlignment="1"/>
    <xf numFmtId="0" fontId="17" fillId="0" borderId="0" xfId="0" applyFont="1"/>
    <xf numFmtId="0" fontId="17" fillId="0" borderId="0" xfId="0" applyFont="1" applyBorder="1" applyAlignment="1">
      <alignment horizontal="center"/>
    </xf>
    <xf numFmtId="0" fontId="14" fillId="0" borderId="0" xfId="0" applyFont="1" applyAlignment="1">
      <alignment wrapText="1"/>
    </xf>
    <xf numFmtId="164" fontId="18" fillId="0" borderId="0" xfId="0" applyNumberFormat="1" applyFont="1"/>
    <xf numFmtId="164" fontId="18" fillId="0" borderId="0" xfId="0" applyNumberFormat="1" applyFont="1" applyBorder="1" applyAlignment="1">
      <alignment horizontal="center"/>
    </xf>
    <xf numFmtId="164" fontId="18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wrapText="1"/>
    </xf>
    <xf numFmtId="0" fontId="9" fillId="0" borderId="0" xfId="0" applyFont="1" applyFill="1"/>
    <xf numFmtId="1" fontId="0" fillId="5" borderId="21" xfId="0" applyNumberFormat="1" applyFill="1" applyBorder="1" applyAlignment="1">
      <alignment horizontal="center"/>
    </xf>
    <xf numFmtId="0" fontId="0" fillId="5" borderId="21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left"/>
    </xf>
    <xf numFmtId="0" fontId="8" fillId="5" borderId="21" xfId="0" applyFont="1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/>
    </xf>
    <xf numFmtId="0" fontId="0" fillId="5" borderId="21" xfId="0" applyFill="1" applyBorder="1"/>
    <xf numFmtId="0" fontId="0" fillId="5" borderId="21" xfId="0" applyFill="1" applyBorder="1" applyAlignment="1">
      <alignment wrapText="1"/>
    </xf>
    <xf numFmtId="0" fontId="0" fillId="5" borderId="21" xfId="0" applyFill="1" applyBorder="1" applyAlignment="1">
      <alignment horizontal="left" wrapText="1"/>
    </xf>
    <xf numFmtId="0" fontId="0" fillId="5" borderId="21" xfId="0" applyFill="1" applyBorder="1" applyAlignment="1">
      <alignment horizontal="center"/>
    </xf>
    <xf numFmtId="0" fontId="7" fillId="5" borderId="21" xfId="0" applyFont="1" applyFill="1" applyBorder="1" applyAlignment="1">
      <alignment horizontal="center" vertical="center" wrapText="1"/>
    </xf>
    <xf numFmtId="0" fontId="0" fillId="5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left" wrapText="1"/>
    </xf>
    <xf numFmtId="0" fontId="0" fillId="5" borderId="21" xfId="0" applyFill="1" applyBorder="1" applyAlignment="1">
      <alignment horizontal="center" wrapText="1"/>
    </xf>
    <xf numFmtId="0" fontId="1" fillId="7" borderId="21" xfId="0" applyFont="1" applyFill="1" applyBorder="1" applyAlignment="1">
      <alignment horizontal="center" vertical="center"/>
    </xf>
    <xf numFmtId="1" fontId="0" fillId="7" borderId="21" xfId="0" applyNumberFormat="1" applyFill="1" applyBorder="1" applyAlignment="1">
      <alignment horizontal="center"/>
    </xf>
    <xf numFmtId="0" fontId="0" fillId="7" borderId="21" xfId="0" applyFill="1" applyBorder="1" applyAlignment="1">
      <alignment horizontal="left" vertical="center"/>
    </xf>
    <xf numFmtId="0" fontId="0" fillId="7" borderId="21" xfId="0" applyFill="1" applyBorder="1" applyAlignment="1">
      <alignment horizontal="left" vertical="center" wrapText="1"/>
    </xf>
    <xf numFmtId="0" fontId="0" fillId="7" borderId="21" xfId="0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left" vertical="center" wrapText="1"/>
    </xf>
    <xf numFmtId="0" fontId="0" fillId="7" borderId="21" xfId="0" applyFont="1" applyFill="1" applyBorder="1" applyAlignment="1">
      <alignment horizontal="left" vertical="center" wrapText="1"/>
    </xf>
    <xf numFmtId="166" fontId="0" fillId="7" borderId="21" xfId="0" applyNumberFormat="1" applyFill="1" applyBorder="1" applyAlignment="1">
      <alignment horizontal="center"/>
    </xf>
    <xf numFmtId="0" fontId="0" fillId="7" borderId="37" xfId="0" applyFill="1" applyBorder="1" applyAlignment="1">
      <alignment vertical="center"/>
    </xf>
    <xf numFmtId="0" fontId="1" fillId="7" borderId="21" xfId="0" applyFont="1" applyFill="1" applyBorder="1" applyAlignment="1">
      <alignment vertical="center"/>
    </xf>
    <xf numFmtId="0" fontId="19" fillId="7" borderId="21" xfId="0" applyFont="1" applyFill="1" applyBorder="1" applyAlignment="1">
      <alignment horizontal="left" vertical="center" wrapText="1"/>
    </xf>
    <xf numFmtId="0" fontId="4" fillId="7" borderId="21" xfId="0" applyFont="1" applyFill="1" applyBorder="1" applyAlignment="1">
      <alignment horizontal="center" vertical="center"/>
    </xf>
    <xf numFmtId="0" fontId="0" fillId="7" borderId="21" xfId="0" applyFill="1" applyBorder="1"/>
    <xf numFmtId="1" fontId="0" fillId="7" borderId="21" xfId="0" applyNumberFormat="1" applyFill="1" applyBorder="1"/>
    <xf numFmtId="0" fontId="0" fillId="7" borderId="21" xfId="0" applyFill="1" applyBorder="1" applyAlignment="1">
      <alignment horizontal="left"/>
    </xf>
    <xf numFmtId="0" fontId="6" fillId="7" borderId="21" xfId="0" applyFont="1" applyFill="1" applyBorder="1" applyAlignment="1">
      <alignment horizontal="left" vertical="center" wrapText="1"/>
    </xf>
    <xf numFmtId="0" fontId="0" fillId="7" borderId="21" xfId="0" applyFill="1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7" borderId="21" xfId="0" applyFont="1" applyFill="1" applyBorder="1" applyAlignment="1">
      <alignment horizontal="center"/>
    </xf>
    <xf numFmtId="166" fontId="0" fillId="7" borderId="21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0" fontId="1" fillId="7" borderId="21" xfId="0" applyFont="1" applyFill="1" applyBorder="1"/>
    <xf numFmtId="1" fontId="21" fillId="7" borderId="21" xfId="0" applyNumberFormat="1" applyFont="1" applyFill="1" applyBorder="1" applyAlignment="1">
      <alignment horizontal="center"/>
    </xf>
    <xf numFmtId="0" fontId="1" fillId="7" borderId="21" xfId="0" applyFont="1" applyFill="1" applyBorder="1" applyAlignment="1">
      <alignment horizontal="left"/>
    </xf>
    <xf numFmtId="0" fontId="0" fillId="7" borderId="30" xfId="0" applyFill="1" applyBorder="1" applyAlignment="1">
      <alignment vertical="center"/>
    </xf>
    <xf numFmtId="0" fontId="0" fillId="7" borderId="21" xfId="0" applyFill="1" applyBorder="1" applyAlignment="1">
      <alignment horizontal="left" wrapText="1"/>
    </xf>
    <xf numFmtId="0" fontId="6" fillId="3" borderId="21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6" fontId="0" fillId="0" borderId="21" xfId="0" applyNumberFormat="1" applyFill="1" applyBorder="1" applyAlignment="1">
      <alignment horizontal="center" vertical="center"/>
    </xf>
    <xf numFmtId="166" fontId="0" fillId="0" borderId="21" xfId="0" applyNumberFormat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left"/>
    </xf>
    <xf numFmtId="0" fontId="13" fillId="7" borderId="27" xfId="0" applyFont="1" applyFill="1" applyBorder="1" applyAlignment="1">
      <alignment horizontal="left"/>
    </xf>
    <xf numFmtId="0" fontId="13" fillId="7" borderId="0" xfId="0" applyFont="1" applyFill="1" applyBorder="1" applyAlignment="1">
      <alignment horizontal="left"/>
    </xf>
    <xf numFmtId="0" fontId="10" fillId="5" borderId="2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5" borderId="29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VT205"/>
  <sheetViews>
    <sheetView tabSelected="1" topLeftCell="A145" zoomScale="73" zoomScaleNormal="73" workbookViewId="0">
      <selection activeCell="E162" sqref="E162"/>
    </sheetView>
  </sheetViews>
  <sheetFormatPr baseColWidth="10" defaultRowHeight="15.75" x14ac:dyDescent="0.25"/>
  <cols>
    <col min="1" max="1" width="11.140625" style="163" customWidth="1"/>
    <col min="2" max="2" width="13.42578125" style="164" bestFit="1" customWidth="1"/>
    <col min="3" max="3" width="20.7109375" style="157" customWidth="1"/>
    <col min="4" max="4" width="44" style="158" customWidth="1"/>
    <col min="5" max="5" width="46.7109375" style="157" customWidth="1"/>
    <col min="6" max="7" width="50.7109375" style="157" customWidth="1"/>
    <col min="8" max="8" width="25" bestFit="1" customWidth="1"/>
    <col min="9" max="9" width="25" style="230" bestFit="1" customWidth="1"/>
    <col min="10" max="10" width="23.5703125" style="230" bestFit="1" customWidth="1"/>
  </cols>
  <sheetData>
    <row r="1" spans="1:3296" ht="20.100000000000001" customHeight="1" x14ac:dyDescent="0.25"/>
    <row r="2" spans="1:3296" ht="20.100000000000001" customHeight="1" x14ac:dyDescent="0.3">
      <c r="A2" s="185" t="s">
        <v>400</v>
      </c>
      <c r="B2" s="186"/>
      <c r="C2" s="180"/>
      <c r="D2" s="187"/>
    </row>
    <row r="3" spans="1:3296" s="21" customFormat="1" ht="20.100000000000001" customHeight="1" x14ac:dyDescent="0.3">
      <c r="A3" s="190" t="s">
        <v>519</v>
      </c>
      <c r="B3" s="191"/>
      <c r="C3" s="192"/>
      <c r="D3" s="193"/>
      <c r="E3" s="194"/>
      <c r="F3" s="194"/>
      <c r="G3" s="194"/>
      <c r="I3" s="231"/>
      <c r="J3" s="231"/>
    </row>
    <row r="4" spans="1:3296" ht="20.100000000000001" customHeight="1" x14ac:dyDescent="0.3">
      <c r="A4" s="188" t="s">
        <v>401</v>
      </c>
      <c r="B4" s="189"/>
      <c r="C4" s="180"/>
      <c r="D4" s="187"/>
    </row>
    <row r="5" spans="1:3296" ht="20.100000000000001" customHeight="1" x14ac:dyDescent="0.3">
      <c r="A5" s="188" t="s">
        <v>2</v>
      </c>
      <c r="B5" s="189"/>
      <c r="C5" s="180"/>
      <c r="D5" s="187"/>
    </row>
    <row r="6" spans="1:3296" ht="20.100000000000001" customHeight="1" thickBot="1" x14ac:dyDescent="0.35">
      <c r="A6" s="188" t="s">
        <v>518</v>
      </c>
      <c r="B6" s="189"/>
      <c r="C6" s="180"/>
      <c r="D6" s="187"/>
    </row>
    <row r="7" spans="1:3296" ht="20.100000000000001" customHeight="1" x14ac:dyDescent="0.25">
      <c r="A7" s="160"/>
      <c r="B7" s="161"/>
      <c r="F7" s="254" t="s">
        <v>402</v>
      </c>
      <c r="G7" s="255"/>
    </row>
    <row r="8" spans="1:3296" ht="20.100000000000001" customHeight="1" x14ac:dyDescent="0.25">
      <c r="A8" s="160" t="s">
        <v>4</v>
      </c>
      <c r="B8" s="161"/>
      <c r="F8" s="256"/>
      <c r="G8" s="257"/>
    </row>
    <row r="9" spans="1:3296" ht="20.100000000000001" customHeight="1" thickBot="1" x14ac:dyDescent="0.3">
      <c r="A9" s="160" t="s">
        <v>403</v>
      </c>
      <c r="B9" s="161"/>
      <c r="F9" s="258"/>
      <c r="G9" s="259"/>
    </row>
    <row r="10" spans="1:3296" ht="20.100000000000001" customHeight="1" x14ac:dyDescent="0.25">
      <c r="A10" s="160"/>
      <c r="B10" s="161"/>
      <c r="F10" s="162"/>
      <c r="G10" s="162"/>
    </row>
    <row r="11" spans="1:3296" s="11" customFormat="1" ht="20.100000000000001" customHeight="1" x14ac:dyDescent="0.3">
      <c r="A11" s="250" t="s">
        <v>488</v>
      </c>
      <c r="B11" s="251"/>
      <c r="C11" s="251"/>
      <c r="D11" s="251"/>
      <c r="E11" s="251"/>
      <c r="F11" s="252"/>
      <c r="G11" s="252"/>
      <c r="H11" s="251"/>
      <c r="I11" s="251"/>
      <c r="J11" s="251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</row>
    <row r="12" spans="1:3296" ht="20.100000000000001" customHeight="1" x14ac:dyDescent="0.25">
      <c r="A12" s="253" t="s">
        <v>7</v>
      </c>
      <c r="B12" s="253" t="s">
        <v>8</v>
      </c>
      <c r="C12" s="253" t="s">
        <v>9</v>
      </c>
      <c r="D12" s="253" t="s">
        <v>10</v>
      </c>
      <c r="E12" s="260" t="s">
        <v>11</v>
      </c>
      <c r="F12" s="166" t="s">
        <v>513</v>
      </c>
      <c r="G12" s="166" t="s">
        <v>513</v>
      </c>
      <c r="H12" s="249" t="s">
        <v>511</v>
      </c>
      <c r="I12" s="249" t="s">
        <v>512</v>
      </c>
      <c r="J12" s="249" t="s">
        <v>510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</row>
    <row r="13" spans="1:3296" ht="20.100000000000001" customHeight="1" x14ac:dyDescent="0.25">
      <c r="A13" s="253"/>
      <c r="B13" s="253"/>
      <c r="C13" s="253"/>
      <c r="D13" s="253"/>
      <c r="E13" s="261"/>
      <c r="F13" s="167" t="s">
        <v>13</v>
      </c>
      <c r="G13" s="167" t="s">
        <v>14</v>
      </c>
      <c r="H13" s="249"/>
      <c r="I13" s="249"/>
      <c r="J13" s="24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</row>
    <row r="14" spans="1:3296" s="23" customFormat="1" ht="20.100000000000001" customHeight="1" x14ac:dyDescent="0.25">
      <c r="A14" s="168"/>
      <c r="B14" s="169"/>
      <c r="C14" s="170"/>
      <c r="D14" s="171"/>
      <c r="E14" s="172"/>
      <c r="F14" s="173"/>
      <c r="G14" s="173"/>
      <c r="H14" s="232"/>
      <c r="I14" s="224"/>
      <c r="J14" s="224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</row>
    <row r="15" spans="1:3296" ht="20.100000000000001" customHeight="1" x14ac:dyDescent="0.25">
      <c r="A15" s="246">
        <v>1</v>
      </c>
      <c r="B15" s="195">
        <v>1</v>
      </c>
      <c r="C15" s="196" t="s">
        <v>16</v>
      </c>
      <c r="D15" s="197" t="s">
        <v>17</v>
      </c>
      <c r="E15" s="196" t="s">
        <v>18</v>
      </c>
      <c r="F15" s="198"/>
      <c r="G15" s="198"/>
      <c r="H15" s="174">
        <f>SUM(F15:G15)</f>
        <v>0</v>
      </c>
      <c r="I15" s="243">
        <f>H15+H16+H17+H18+H19+H20</f>
        <v>0</v>
      </c>
      <c r="J15" s="243">
        <f>I15*0.1</f>
        <v>0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</row>
    <row r="16" spans="1:3296" ht="20.100000000000001" customHeight="1" x14ac:dyDescent="0.25">
      <c r="A16" s="246"/>
      <c r="B16" s="195">
        <v>2</v>
      </c>
      <c r="C16" s="196" t="s">
        <v>16</v>
      </c>
      <c r="D16" s="197" t="s">
        <v>340</v>
      </c>
      <c r="E16" s="196" t="s">
        <v>329</v>
      </c>
      <c r="F16" s="198"/>
      <c r="G16" s="198"/>
      <c r="H16" s="174">
        <f>SUM(F16:G16)</f>
        <v>0</v>
      </c>
      <c r="I16" s="243"/>
      <c r="J16" s="243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</row>
    <row r="17" spans="1:3296" ht="20.100000000000001" customHeight="1" x14ac:dyDescent="0.25">
      <c r="A17" s="246"/>
      <c r="B17" s="195">
        <v>3</v>
      </c>
      <c r="C17" s="196" t="s">
        <v>16</v>
      </c>
      <c r="D17" s="197" t="s">
        <v>21</v>
      </c>
      <c r="E17" s="196" t="s">
        <v>22</v>
      </c>
      <c r="F17" s="199"/>
      <c r="G17" s="199"/>
      <c r="H17" s="174">
        <f>SUM(F17:G17)</f>
        <v>0</v>
      </c>
      <c r="I17" s="243"/>
      <c r="J17" s="243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</row>
    <row r="18" spans="1:3296" ht="20.100000000000001" customHeight="1" x14ac:dyDescent="0.25">
      <c r="A18" s="246"/>
      <c r="B18" s="195">
        <v>4</v>
      </c>
      <c r="C18" s="196" t="s">
        <v>25</v>
      </c>
      <c r="D18" s="197" t="s">
        <v>26</v>
      </c>
      <c r="E18" s="196" t="s">
        <v>27</v>
      </c>
      <c r="F18" s="240" t="s">
        <v>23</v>
      </c>
      <c r="G18" s="198"/>
      <c r="H18" s="174">
        <f>SUM(F18:G18)</f>
        <v>0</v>
      </c>
      <c r="I18" s="243"/>
      <c r="J18" s="243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</row>
    <row r="19" spans="1:3296" ht="20.100000000000001" customHeight="1" x14ac:dyDescent="0.25">
      <c r="A19" s="246"/>
      <c r="B19" s="195">
        <v>5</v>
      </c>
      <c r="C19" s="196" t="s">
        <v>25</v>
      </c>
      <c r="D19" s="197" t="s">
        <v>29</v>
      </c>
      <c r="E19" s="196" t="s">
        <v>30</v>
      </c>
      <c r="F19" s="34" t="s">
        <v>23</v>
      </c>
      <c r="G19" s="198"/>
      <c r="H19" s="174">
        <f t="shared" ref="H19:H79" si="0">SUM(F19:G19)</f>
        <v>0</v>
      </c>
      <c r="I19" s="243"/>
      <c r="J19" s="243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</row>
    <row r="20" spans="1:3296" ht="20.100000000000001" customHeight="1" x14ac:dyDescent="0.25">
      <c r="A20" s="246"/>
      <c r="B20" s="195">
        <v>6</v>
      </c>
      <c r="C20" s="196" t="s">
        <v>345</v>
      </c>
      <c r="D20" s="197" t="s">
        <v>344</v>
      </c>
      <c r="E20" s="196" t="s">
        <v>343</v>
      </c>
      <c r="F20" s="199"/>
      <c r="G20" s="199"/>
      <c r="H20" s="174">
        <f t="shared" si="0"/>
        <v>0</v>
      </c>
      <c r="I20" s="243"/>
      <c r="J20" s="243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</row>
    <row r="21" spans="1:3296" ht="20.100000000000001" customHeight="1" x14ac:dyDescent="0.25">
      <c r="A21" s="213"/>
      <c r="B21" s="214"/>
      <c r="C21" s="215"/>
      <c r="D21" s="216"/>
      <c r="E21" s="215"/>
      <c r="F21" s="217"/>
      <c r="G21" s="217"/>
      <c r="H21" s="175"/>
      <c r="I21" s="178"/>
      <c r="J21" s="178"/>
    </row>
    <row r="22" spans="1:3296" s="29" customFormat="1" ht="20.100000000000001" customHeight="1" x14ac:dyDescent="0.25">
      <c r="A22" s="246">
        <v>2</v>
      </c>
      <c r="B22" s="195">
        <v>7</v>
      </c>
      <c r="C22" s="196" t="s">
        <v>32</v>
      </c>
      <c r="D22" s="197" t="s">
        <v>33</v>
      </c>
      <c r="E22" s="196" t="s">
        <v>34</v>
      </c>
      <c r="F22" s="199"/>
      <c r="G22" s="199"/>
      <c r="H22" s="174">
        <f t="shared" si="0"/>
        <v>0</v>
      </c>
      <c r="I22" s="243">
        <f>H22+H23+H24+H25+H26+H27+H28+H29</f>
        <v>0</v>
      </c>
      <c r="J22" s="243">
        <f>I22*0.1</f>
        <v>0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</row>
    <row r="23" spans="1:3296" ht="20.100000000000001" customHeight="1" x14ac:dyDescent="0.25">
      <c r="A23" s="246"/>
      <c r="B23" s="195">
        <v>8</v>
      </c>
      <c r="C23" s="196" t="s">
        <v>32</v>
      </c>
      <c r="D23" s="197" t="s">
        <v>458</v>
      </c>
      <c r="E23" s="196" t="s">
        <v>330</v>
      </c>
      <c r="F23" s="199"/>
      <c r="G23" s="199"/>
      <c r="H23" s="174">
        <f t="shared" si="0"/>
        <v>0</v>
      </c>
      <c r="I23" s="243"/>
      <c r="J23" s="243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</row>
    <row r="24" spans="1:3296" ht="20.100000000000001" customHeight="1" x14ac:dyDescent="0.25">
      <c r="A24" s="246"/>
      <c r="B24" s="195">
        <v>9</v>
      </c>
      <c r="C24" s="60" t="s">
        <v>294</v>
      </c>
      <c r="D24" s="60" t="s">
        <v>413</v>
      </c>
      <c r="E24" s="69" t="s">
        <v>414</v>
      </c>
      <c r="F24" s="199"/>
      <c r="G24" s="199"/>
      <c r="H24" s="174">
        <f t="shared" si="0"/>
        <v>0</v>
      </c>
      <c r="I24" s="243"/>
      <c r="J24" s="243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</row>
    <row r="25" spans="1:3296" ht="20.100000000000001" customHeight="1" x14ac:dyDescent="0.25">
      <c r="A25" s="246"/>
      <c r="B25" s="195">
        <v>10</v>
      </c>
      <c r="C25" s="196" t="s">
        <v>36</v>
      </c>
      <c r="D25" s="197" t="s">
        <v>37</v>
      </c>
      <c r="E25" s="196" t="s">
        <v>38</v>
      </c>
      <c r="F25" s="198"/>
      <c r="G25" s="199"/>
      <c r="H25" s="174">
        <f t="shared" si="0"/>
        <v>0</v>
      </c>
      <c r="I25" s="243"/>
      <c r="J25" s="243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</row>
    <row r="26" spans="1:3296" ht="20.100000000000001" customHeight="1" x14ac:dyDescent="0.25">
      <c r="A26" s="246"/>
      <c r="B26" s="195">
        <v>11</v>
      </c>
      <c r="C26" s="196" t="s">
        <v>36</v>
      </c>
      <c r="D26" s="197" t="s">
        <v>459</v>
      </c>
      <c r="E26" s="196" t="s">
        <v>341</v>
      </c>
      <c r="F26" s="198"/>
      <c r="G26" s="199"/>
      <c r="H26" s="174">
        <f t="shared" si="0"/>
        <v>0</v>
      </c>
      <c r="I26" s="243"/>
      <c r="J26" s="243"/>
    </row>
    <row r="27" spans="1:3296" ht="20.100000000000001" customHeight="1" x14ac:dyDescent="0.25">
      <c r="A27" s="246"/>
      <c r="B27" s="195">
        <v>12</v>
      </c>
      <c r="C27" s="196" t="s">
        <v>36</v>
      </c>
      <c r="D27" s="197" t="s">
        <v>342</v>
      </c>
      <c r="E27" s="196" t="s">
        <v>415</v>
      </c>
      <c r="F27" s="198"/>
      <c r="G27" s="199"/>
      <c r="H27" s="174">
        <f t="shared" si="0"/>
        <v>0</v>
      </c>
      <c r="I27" s="243"/>
      <c r="J27" s="243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</row>
    <row r="28" spans="1:3296" ht="20.100000000000001" customHeight="1" x14ac:dyDescent="0.25">
      <c r="A28" s="246"/>
      <c r="B28" s="195">
        <v>13</v>
      </c>
      <c r="C28" s="196" t="s">
        <v>40</v>
      </c>
      <c r="D28" s="197" t="s">
        <v>522</v>
      </c>
      <c r="E28" s="196" t="s">
        <v>42</v>
      </c>
      <c r="F28" s="199"/>
      <c r="G28" s="199"/>
      <c r="H28" s="174">
        <f t="shared" si="0"/>
        <v>0</v>
      </c>
      <c r="I28" s="243"/>
      <c r="J28" s="243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</row>
    <row r="29" spans="1:3296" ht="20.100000000000001" customHeight="1" x14ac:dyDescent="0.25">
      <c r="A29" s="246"/>
      <c r="B29" s="195">
        <v>14</v>
      </c>
      <c r="C29" s="196" t="s">
        <v>40</v>
      </c>
      <c r="D29" s="197" t="s">
        <v>44</v>
      </c>
      <c r="E29" s="196" t="s">
        <v>45</v>
      </c>
      <c r="F29" s="199"/>
      <c r="G29" s="199"/>
      <c r="H29" s="174">
        <f t="shared" si="0"/>
        <v>0</v>
      </c>
      <c r="I29" s="243"/>
      <c r="J29" s="243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</row>
    <row r="30" spans="1:3296" ht="20.100000000000001" customHeight="1" x14ac:dyDescent="0.25">
      <c r="A30" s="178"/>
      <c r="B30" s="214"/>
      <c r="C30" s="215"/>
      <c r="D30" s="216"/>
      <c r="E30" s="215"/>
      <c r="F30" s="218"/>
      <c r="G30" s="219"/>
      <c r="H30" s="220"/>
      <c r="I30" s="178"/>
      <c r="J30" s="178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</row>
    <row r="31" spans="1:3296" ht="20.100000000000001" customHeight="1" x14ac:dyDescent="0.25">
      <c r="A31" s="246">
        <v>3</v>
      </c>
      <c r="B31" s="195" t="s">
        <v>69</v>
      </c>
      <c r="C31" s="196" t="s">
        <v>47</v>
      </c>
      <c r="D31" s="197" t="s">
        <v>48</v>
      </c>
      <c r="E31" s="196" t="s">
        <v>49</v>
      </c>
      <c r="F31" s="199"/>
      <c r="G31" s="199"/>
      <c r="H31" s="174">
        <f t="shared" si="0"/>
        <v>0</v>
      </c>
      <c r="I31" s="243">
        <f>H31+H32+H33+H34+H35+H36+H37+H38</f>
        <v>0</v>
      </c>
      <c r="J31" s="243">
        <f>I31*0.1</f>
        <v>0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</row>
    <row r="32" spans="1:3296" ht="20.100000000000001" customHeight="1" x14ac:dyDescent="0.25">
      <c r="A32" s="246"/>
      <c r="B32" s="195" t="s">
        <v>73</v>
      </c>
      <c r="C32" s="196" t="s">
        <v>51</v>
      </c>
      <c r="D32" s="197" t="s">
        <v>523</v>
      </c>
      <c r="E32" s="196" t="s">
        <v>53</v>
      </c>
      <c r="F32" s="199"/>
      <c r="G32" s="199"/>
      <c r="H32" s="174">
        <f t="shared" si="0"/>
        <v>0</v>
      </c>
      <c r="I32" s="243"/>
      <c r="J32" s="243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</row>
    <row r="33" spans="1:3296" ht="20.100000000000001" customHeight="1" x14ac:dyDescent="0.25">
      <c r="A33" s="246"/>
      <c r="B33" s="195" t="s">
        <v>76</v>
      </c>
      <c r="C33" s="196" t="s">
        <v>55</v>
      </c>
      <c r="D33" s="197" t="s">
        <v>56</v>
      </c>
      <c r="E33" s="196" t="s">
        <v>57</v>
      </c>
      <c r="F33" s="199"/>
      <c r="G33" s="199"/>
      <c r="H33" s="174">
        <f t="shared" si="0"/>
        <v>0</v>
      </c>
      <c r="I33" s="243"/>
      <c r="J33" s="243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</row>
    <row r="34" spans="1:3296" ht="20.100000000000001" customHeight="1" x14ac:dyDescent="0.25">
      <c r="A34" s="246"/>
      <c r="B34" s="195" t="s">
        <v>80</v>
      </c>
      <c r="C34" s="196" t="s">
        <v>59</v>
      </c>
      <c r="D34" s="197" t="s">
        <v>60</v>
      </c>
      <c r="E34" s="196" t="s">
        <v>61</v>
      </c>
      <c r="F34" s="199"/>
      <c r="G34" s="199"/>
      <c r="H34" s="174">
        <f t="shared" si="0"/>
        <v>0</v>
      </c>
      <c r="I34" s="243"/>
      <c r="J34" s="243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</row>
    <row r="35" spans="1:3296" ht="20.100000000000001" customHeight="1" x14ac:dyDescent="0.25">
      <c r="A35" s="246"/>
      <c r="B35" s="195" t="s">
        <v>83</v>
      </c>
      <c r="C35" s="196" t="s">
        <v>63</v>
      </c>
      <c r="D35" s="197" t="s">
        <v>64</v>
      </c>
      <c r="E35" s="196" t="s">
        <v>65</v>
      </c>
      <c r="F35" s="199"/>
      <c r="G35" s="199"/>
      <c r="H35" s="174">
        <f t="shared" si="0"/>
        <v>0</v>
      </c>
      <c r="I35" s="243"/>
      <c r="J35" s="243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</row>
    <row r="36" spans="1:3296" ht="20.100000000000001" customHeight="1" x14ac:dyDescent="0.25">
      <c r="A36" s="246"/>
      <c r="B36" s="195" t="s">
        <v>86</v>
      </c>
      <c r="C36" s="196" t="s">
        <v>63</v>
      </c>
      <c r="D36" s="197" t="s">
        <v>67</v>
      </c>
      <c r="E36" s="196" t="s">
        <v>68</v>
      </c>
      <c r="F36" s="199"/>
      <c r="G36" s="199"/>
      <c r="H36" s="174">
        <f t="shared" si="0"/>
        <v>0</v>
      </c>
      <c r="I36" s="243"/>
      <c r="J36" s="243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</row>
    <row r="37" spans="1:3296" ht="20.100000000000001" customHeight="1" x14ac:dyDescent="0.25">
      <c r="A37" s="246"/>
      <c r="B37" s="195" t="s">
        <v>89</v>
      </c>
      <c r="C37" s="196" t="s">
        <v>70</v>
      </c>
      <c r="D37" s="197" t="s">
        <v>71</v>
      </c>
      <c r="E37" s="196" t="s">
        <v>72</v>
      </c>
      <c r="F37" s="199"/>
      <c r="G37" s="199"/>
      <c r="H37" s="174">
        <f t="shared" si="0"/>
        <v>0</v>
      </c>
      <c r="I37" s="243"/>
      <c r="J37" s="243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</row>
    <row r="38" spans="1:3296" ht="20.100000000000001" customHeight="1" x14ac:dyDescent="0.25">
      <c r="A38" s="246"/>
      <c r="B38" s="195" t="s">
        <v>93</v>
      </c>
      <c r="C38" s="196" t="s">
        <v>47</v>
      </c>
      <c r="D38" s="197" t="s">
        <v>404</v>
      </c>
      <c r="E38" s="200" t="s">
        <v>416</v>
      </c>
      <c r="F38" s="199"/>
      <c r="G38" s="199"/>
      <c r="H38" s="174">
        <f t="shared" si="0"/>
        <v>0</v>
      </c>
      <c r="I38" s="243"/>
      <c r="J38" s="243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</row>
    <row r="39" spans="1:3296" ht="20.100000000000001" customHeight="1" x14ac:dyDescent="0.25">
      <c r="A39" s="222"/>
      <c r="B39" s="214"/>
      <c r="C39" s="215"/>
      <c r="D39" s="216"/>
      <c r="E39" s="215"/>
      <c r="F39" s="223"/>
      <c r="G39" s="219"/>
      <c r="H39" s="220"/>
      <c r="I39" s="178"/>
      <c r="J39" s="178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</row>
    <row r="40" spans="1:3296" ht="20.100000000000001" customHeight="1" x14ac:dyDescent="0.25">
      <c r="A40" s="246">
        <v>4</v>
      </c>
      <c r="B40" s="195" t="s">
        <v>97</v>
      </c>
      <c r="C40" s="196" t="s">
        <v>74</v>
      </c>
      <c r="D40" s="197" t="s">
        <v>417</v>
      </c>
      <c r="E40" s="196" t="s">
        <v>327</v>
      </c>
      <c r="F40" s="199"/>
      <c r="G40" s="199"/>
      <c r="H40" s="174">
        <f t="shared" si="0"/>
        <v>0</v>
      </c>
      <c r="I40" s="243">
        <f>SUM(H40,H41,H42,H43,H44)+H45+H46</f>
        <v>0</v>
      </c>
      <c r="J40" s="243">
        <f>I42*0.1</f>
        <v>0</v>
      </c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</row>
    <row r="41" spans="1:3296" s="10" customFormat="1" ht="20.100000000000001" customHeight="1" x14ac:dyDescent="0.25">
      <c r="A41" s="246"/>
      <c r="B41" s="195" t="s">
        <v>101</v>
      </c>
      <c r="C41" s="31" t="s">
        <v>77</v>
      </c>
      <c r="D41" s="47" t="s">
        <v>460</v>
      </c>
      <c r="E41" s="31" t="s">
        <v>521</v>
      </c>
      <c r="F41" s="199"/>
      <c r="G41" s="199"/>
      <c r="H41" s="174">
        <f t="shared" si="0"/>
        <v>0</v>
      </c>
      <c r="I41" s="245"/>
      <c r="J41" s="243"/>
    </row>
    <row r="42" spans="1:3296" ht="20.100000000000001" customHeight="1" x14ac:dyDescent="0.25">
      <c r="A42" s="246"/>
      <c r="B42" s="195" t="s">
        <v>105</v>
      </c>
      <c r="C42" s="31" t="s">
        <v>77</v>
      </c>
      <c r="D42" s="47" t="s">
        <v>418</v>
      </c>
      <c r="E42" s="31" t="s">
        <v>524</v>
      </c>
      <c r="F42" s="199"/>
      <c r="G42" s="199"/>
      <c r="H42" s="174">
        <f t="shared" si="0"/>
        <v>0</v>
      </c>
      <c r="I42" s="245"/>
      <c r="J42" s="243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</row>
    <row r="43" spans="1:3296" ht="20.100000000000001" customHeight="1" x14ac:dyDescent="0.25">
      <c r="A43" s="246"/>
      <c r="B43" s="195" t="s">
        <v>108</v>
      </c>
      <c r="C43" s="31" t="s">
        <v>77</v>
      </c>
      <c r="D43" s="47" t="s">
        <v>520</v>
      </c>
      <c r="E43" s="31" t="s">
        <v>525</v>
      </c>
      <c r="F43" s="34" t="s">
        <v>23</v>
      </c>
      <c r="G43" s="199"/>
      <c r="H43" s="174">
        <f t="shared" si="0"/>
        <v>0</v>
      </c>
      <c r="I43" s="245"/>
      <c r="J43" s="243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</row>
    <row r="44" spans="1:3296" ht="20.100000000000001" customHeight="1" x14ac:dyDescent="0.25">
      <c r="A44" s="246"/>
      <c r="B44" s="195" t="s">
        <v>111</v>
      </c>
      <c r="C44" s="196" t="s">
        <v>77</v>
      </c>
      <c r="D44" s="197" t="s">
        <v>419</v>
      </c>
      <c r="E44" s="196" t="s">
        <v>82</v>
      </c>
      <c r="F44" s="199"/>
      <c r="G44" s="199"/>
      <c r="H44" s="174">
        <f t="shared" si="0"/>
        <v>0</v>
      </c>
      <c r="I44" s="245"/>
      <c r="J44" s="243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</row>
    <row r="45" spans="1:3296" ht="20.100000000000001" customHeight="1" x14ac:dyDescent="0.25">
      <c r="A45" s="246"/>
      <c r="B45" s="195" t="s">
        <v>115</v>
      </c>
      <c r="C45" s="196" t="s">
        <v>77</v>
      </c>
      <c r="D45" s="197" t="s">
        <v>84</v>
      </c>
      <c r="E45" s="196" t="s">
        <v>85</v>
      </c>
      <c r="F45" s="199"/>
      <c r="G45" s="199"/>
      <c r="H45" s="174">
        <f t="shared" si="0"/>
        <v>0</v>
      </c>
      <c r="I45" s="245"/>
      <c r="J45" s="243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</row>
    <row r="46" spans="1:3296" ht="20.100000000000001" customHeight="1" x14ac:dyDescent="0.25">
      <c r="A46" s="246"/>
      <c r="B46" s="195" t="s">
        <v>119</v>
      </c>
      <c r="C46" s="196" t="s">
        <v>77</v>
      </c>
      <c r="D46" s="197" t="s">
        <v>87</v>
      </c>
      <c r="E46" s="196" t="s">
        <v>88</v>
      </c>
      <c r="F46" s="198"/>
      <c r="G46" s="201"/>
      <c r="H46" s="174">
        <f>SUM(F46:G46)</f>
        <v>0</v>
      </c>
      <c r="I46" s="245"/>
      <c r="J46" s="243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</row>
    <row r="47" spans="1:3296" ht="20.100000000000001" customHeight="1" x14ac:dyDescent="0.25">
      <c r="A47" s="222"/>
      <c r="B47" s="214"/>
      <c r="C47" s="215"/>
      <c r="D47" s="216"/>
      <c r="E47" s="215"/>
      <c r="F47" s="223"/>
      <c r="G47" s="219"/>
      <c r="H47" s="220"/>
      <c r="I47" s="178"/>
      <c r="J47" s="178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</row>
    <row r="48" spans="1:3296" s="10" customFormat="1" ht="20.100000000000001" customHeight="1" x14ac:dyDescent="0.25">
      <c r="A48" s="246">
        <v>5</v>
      </c>
      <c r="B48" s="195" t="s">
        <v>123</v>
      </c>
      <c r="C48" s="196" t="s">
        <v>90</v>
      </c>
      <c r="D48" s="197" t="s">
        <v>91</v>
      </c>
      <c r="E48" s="196" t="s">
        <v>92</v>
      </c>
      <c r="F48" s="198"/>
      <c r="G48" s="199"/>
      <c r="H48" s="174">
        <f t="shared" si="0"/>
        <v>0</v>
      </c>
      <c r="I48" s="243">
        <f>SUM(H48:H56)</f>
        <v>0</v>
      </c>
      <c r="J48" s="243">
        <f>I48*0.1</f>
        <v>0</v>
      </c>
    </row>
    <row r="49" spans="1:10" s="10" customFormat="1" ht="20.100000000000001" customHeight="1" x14ac:dyDescent="0.25">
      <c r="A49" s="246"/>
      <c r="B49" s="195" t="s">
        <v>126</v>
      </c>
      <c r="C49" s="196" t="s">
        <v>94</v>
      </c>
      <c r="D49" s="197" t="s">
        <v>95</v>
      </c>
      <c r="E49" s="196" t="s">
        <v>96</v>
      </c>
      <c r="F49" s="199"/>
      <c r="G49" s="199"/>
      <c r="H49" s="174">
        <f t="shared" si="0"/>
        <v>0</v>
      </c>
      <c r="I49" s="243"/>
      <c r="J49" s="243"/>
    </row>
    <row r="50" spans="1:10" s="10" customFormat="1" ht="20.100000000000001" customHeight="1" x14ac:dyDescent="0.25">
      <c r="A50" s="246"/>
      <c r="B50" s="195" t="s">
        <v>129</v>
      </c>
      <c r="C50" s="196" t="s">
        <v>94</v>
      </c>
      <c r="D50" s="197" t="s">
        <v>489</v>
      </c>
      <c r="E50" s="196" t="s">
        <v>490</v>
      </c>
      <c r="F50" s="199"/>
      <c r="G50" s="199"/>
      <c r="H50" s="174">
        <f t="shared" si="0"/>
        <v>0</v>
      </c>
      <c r="I50" s="243"/>
      <c r="J50" s="243"/>
    </row>
    <row r="51" spans="1:10" s="10" customFormat="1" ht="20.100000000000001" customHeight="1" x14ac:dyDescent="0.25">
      <c r="A51" s="246"/>
      <c r="B51" s="195" t="s">
        <v>132</v>
      </c>
      <c r="C51" s="196" t="s">
        <v>491</v>
      </c>
      <c r="D51" s="197" t="s">
        <v>492</v>
      </c>
      <c r="E51" s="196" t="s">
        <v>493</v>
      </c>
      <c r="F51" s="199"/>
      <c r="G51" s="199"/>
      <c r="H51" s="174">
        <f t="shared" si="0"/>
        <v>0</v>
      </c>
      <c r="I51" s="243"/>
      <c r="J51" s="243"/>
    </row>
    <row r="52" spans="1:10" s="10" customFormat="1" ht="20.100000000000001" customHeight="1" x14ac:dyDescent="0.25">
      <c r="A52" s="246"/>
      <c r="B52" s="195" t="s">
        <v>136</v>
      </c>
      <c r="C52" s="196" t="s">
        <v>98</v>
      </c>
      <c r="D52" s="197" t="s">
        <v>99</v>
      </c>
      <c r="E52" s="196" t="s">
        <v>100</v>
      </c>
      <c r="F52" s="199"/>
      <c r="G52" s="199"/>
      <c r="H52" s="174">
        <f t="shared" si="0"/>
        <v>0</v>
      </c>
      <c r="I52" s="243"/>
      <c r="J52" s="243"/>
    </row>
    <row r="53" spans="1:10" s="10" customFormat="1" ht="20.100000000000001" customHeight="1" x14ac:dyDescent="0.25">
      <c r="A53" s="246"/>
      <c r="B53" s="195" t="s">
        <v>139</v>
      </c>
      <c r="C53" s="196" t="s">
        <v>102</v>
      </c>
      <c r="D53" s="197" t="s">
        <v>103</v>
      </c>
      <c r="E53" s="196" t="s">
        <v>104</v>
      </c>
      <c r="F53" s="199"/>
      <c r="G53" s="199"/>
      <c r="H53" s="174">
        <f t="shared" si="0"/>
        <v>0</v>
      </c>
      <c r="I53" s="243"/>
      <c r="J53" s="243"/>
    </row>
    <row r="54" spans="1:10" s="10" customFormat="1" ht="20.100000000000001" customHeight="1" x14ac:dyDescent="0.25">
      <c r="A54" s="246"/>
      <c r="B54" s="195" t="s">
        <v>142</v>
      </c>
      <c r="C54" s="196" t="s">
        <v>102</v>
      </c>
      <c r="D54" s="197" t="s">
        <v>106</v>
      </c>
      <c r="E54" s="196" t="s">
        <v>107</v>
      </c>
      <c r="F54" s="199"/>
      <c r="G54" s="199"/>
      <c r="H54" s="174">
        <f t="shared" si="0"/>
        <v>0</v>
      </c>
      <c r="I54" s="243"/>
      <c r="J54" s="243"/>
    </row>
    <row r="55" spans="1:10" s="10" customFormat="1" ht="20.100000000000001" customHeight="1" x14ac:dyDescent="0.25">
      <c r="A55" s="246"/>
      <c r="B55" s="195" t="s">
        <v>145</v>
      </c>
      <c r="C55" s="196" t="s">
        <v>102</v>
      </c>
      <c r="D55" s="197" t="s">
        <v>461</v>
      </c>
      <c r="E55" s="196" t="s">
        <v>110</v>
      </c>
      <c r="F55" s="199"/>
      <c r="G55" s="199"/>
      <c r="H55" s="174">
        <f t="shared" si="0"/>
        <v>0</v>
      </c>
      <c r="I55" s="243"/>
      <c r="J55" s="243"/>
    </row>
    <row r="56" spans="1:10" s="10" customFormat="1" ht="20.100000000000001" customHeight="1" x14ac:dyDescent="0.25">
      <c r="A56" s="246"/>
      <c r="B56" s="195" t="s">
        <v>148</v>
      </c>
      <c r="C56" s="196" t="s">
        <v>112</v>
      </c>
      <c r="D56" s="197" t="s">
        <v>113</v>
      </c>
      <c r="E56" s="196" t="s">
        <v>114</v>
      </c>
      <c r="F56" s="199"/>
      <c r="G56" s="199"/>
      <c r="H56" s="174">
        <f t="shared" si="0"/>
        <v>0</v>
      </c>
      <c r="I56" s="243"/>
      <c r="J56" s="243"/>
    </row>
    <row r="57" spans="1:10" s="10" customFormat="1" ht="20.100000000000001" customHeight="1" x14ac:dyDescent="0.25">
      <c r="A57" s="222"/>
      <c r="B57" s="214"/>
      <c r="C57" s="215"/>
      <c r="D57" s="216"/>
      <c r="E57" s="215"/>
      <c r="F57" s="216"/>
      <c r="G57" s="219"/>
      <c r="H57" s="220"/>
      <c r="I57" s="178"/>
      <c r="J57" s="225"/>
    </row>
    <row r="58" spans="1:10" s="10" customFormat="1" ht="20.100000000000001" customHeight="1" x14ac:dyDescent="0.25">
      <c r="A58" s="246">
        <v>6</v>
      </c>
      <c r="B58" s="195" t="s">
        <v>151</v>
      </c>
      <c r="C58" s="196" t="s">
        <v>116</v>
      </c>
      <c r="D58" s="197" t="s">
        <v>117</v>
      </c>
      <c r="E58" s="196" t="s">
        <v>118</v>
      </c>
      <c r="F58" s="199"/>
      <c r="G58" s="199"/>
      <c r="H58" s="174">
        <f t="shared" si="0"/>
        <v>0</v>
      </c>
      <c r="I58" s="243">
        <f>SUM(H58:H66)</f>
        <v>0</v>
      </c>
      <c r="J58" s="243">
        <f>I58*0.1</f>
        <v>0</v>
      </c>
    </row>
    <row r="59" spans="1:10" s="10" customFormat="1" ht="20.100000000000001" customHeight="1" x14ac:dyDescent="0.25">
      <c r="A59" s="246"/>
      <c r="B59" s="195" t="s">
        <v>154</v>
      </c>
      <c r="C59" s="196" t="s">
        <v>116</v>
      </c>
      <c r="D59" s="197" t="s">
        <v>462</v>
      </c>
      <c r="E59" s="196" t="s">
        <v>463</v>
      </c>
      <c r="F59" s="199"/>
      <c r="G59" s="199"/>
      <c r="H59" s="174">
        <f t="shared" si="0"/>
        <v>0</v>
      </c>
      <c r="I59" s="243"/>
      <c r="J59" s="243"/>
    </row>
    <row r="60" spans="1:10" s="10" customFormat="1" ht="20.100000000000001" customHeight="1" x14ac:dyDescent="0.25">
      <c r="A60" s="246"/>
      <c r="B60" s="195" t="s">
        <v>157</v>
      </c>
      <c r="C60" s="196" t="s">
        <v>120</v>
      </c>
      <c r="D60" s="197" t="s">
        <v>464</v>
      </c>
      <c r="E60" s="196" t="s">
        <v>122</v>
      </c>
      <c r="F60" s="199"/>
      <c r="G60" s="199"/>
      <c r="H60" s="174">
        <f t="shared" si="0"/>
        <v>0</v>
      </c>
      <c r="I60" s="243"/>
      <c r="J60" s="243"/>
    </row>
    <row r="61" spans="1:10" s="10" customFormat="1" ht="20.100000000000001" customHeight="1" x14ac:dyDescent="0.25">
      <c r="A61" s="246"/>
      <c r="B61" s="195" t="s">
        <v>161</v>
      </c>
      <c r="C61" s="196" t="s">
        <v>120</v>
      </c>
      <c r="D61" s="197" t="s">
        <v>124</v>
      </c>
      <c r="E61" s="196" t="s">
        <v>125</v>
      </c>
      <c r="F61" s="199"/>
      <c r="G61" s="199"/>
      <c r="H61" s="174">
        <f t="shared" si="0"/>
        <v>0</v>
      </c>
      <c r="I61" s="243"/>
      <c r="J61" s="243"/>
    </row>
    <row r="62" spans="1:10" s="10" customFormat="1" ht="20.100000000000001" customHeight="1" x14ac:dyDescent="0.25">
      <c r="A62" s="246"/>
      <c r="B62" s="195" t="s">
        <v>164</v>
      </c>
      <c r="C62" s="196" t="s">
        <v>120</v>
      </c>
      <c r="D62" s="197" t="s">
        <v>420</v>
      </c>
      <c r="E62" s="196" t="s">
        <v>128</v>
      </c>
      <c r="F62" s="199"/>
      <c r="G62" s="199"/>
      <c r="H62" s="174">
        <f t="shared" si="0"/>
        <v>0</v>
      </c>
      <c r="I62" s="243"/>
      <c r="J62" s="243"/>
    </row>
    <row r="63" spans="1:10" s="10" customFormat="1" ht="20.100000000000001" customHeight="1" x14ac:dyDescent="0.25">
      <c r="A63" s="246"/>
      <c r="B63" s="195" t="s">
        <v>168</v>
      </c>
      <c r="C63" s="196" t="s">
        <v>120</v>
      </c>
      <c r="D63" s="196" t="s">
        <v>465</v>
      </c>
      <c r="E63" s="196" t="s">
        <v>131</v>
      </c>
      <c r="F63" s="202"/>
      <c r="G63" s="202"/>
      <c r="H63" s="174">
        <f t="shared" si="0"/>
        <v>0</v>
      </c>
      <c r="I63" s="243"/>
      <c r="J63" s="243"/>
    </row>
    <row r="64" spans="1:10" ht="20.100000000000001" customHeight="1" x14ac:dyDescent="0.25">
      <c r="A64" s="246"/>
      <c r="B64" s="195" t="s">
        <v>172</v>
      </c>
      <c r="C64" s="196" t="s">
        <v>120</v>
      </c>
      <c r="D64" s="197" t="s">
        <v>405</v>
      </c>
      <c r="E64" s="196" t="s">
        <v>260</v>
      </c>
      <c r="F64" s="199"/>
      <c r="G64" s="199"/>
      <c r="H64" s="174">
        <f t="shared" si="0"/>
        <v>0</v>
      </c>
      <c r="I64" s="243"/>
      <c r="J64" s="243"/>
    </row>
    <row r="65" spans="1:10" s="10" customFormat="1" ht="20.100000000000001" customHeight="1" x14ac:dyDescent="0.25">
      <c r="A65" s="246"/>
      <c r="B65" s="195" t="s">
        <v>176</v>
      </c>
      <c r="C65" s="196" t="s">
        <v>406</v>
      </c>
      <c r="D65" s="197" t="s">
        <v>421</v>
      </c>
      <c r="E65" s="196" t="s">
        <v>422</v>
      </c>
      <c r="F65" s="199"/>
      <c r="G65" s="199"/>
      <c r="H65" s="174">
        <f t="shared" si="0"/>
        <v>0</v>
      </c>
      <c r="I65" s="243"/>
      <c r="J65" s="243"/>
    </row>
    <row r="66" spans="1:10" s="10" customFormat="1" ht="20.100000000000001" customHeight="1" x14ac:dyDescent="0.25">
      <c r="A66" s="246"/>
      <c r="B66" s="195" t="s">
        <v>180</v>
      </c>
      <c r="C66" s="196" t="s">
        <v>406</v>
      </c>
      <c r="D66" s="197" t="s">
        <v>407</v>
      </c>
      <c r="E66" s="196" t="s">
        <v>408</v>
      </c>
      <c r="F66" s="199"/>
      <c r="G66" s="199"/>
      <c r="H66" s="174">
        <f t="shared" si="0"/>
        <v>0</v>
      </c>
      <c r="I66" s="243"/>
      <c r="J66" s="243"/>
    </row>
    <row r="67" spans="1:10" s="10" customFormat="1" ht="20.100000000000001" customHeight="1" x14ac:dyDescent="0.25">
      <c r="A67" s="225"/>
      <c r="B67" s="226"/>
      <c r="C67" s="225"/>
      <c r="D67" s="225"/>
      <c r="E67" s="227"/>
      <c r="F67" s="225"/>
      <c r="G67" s="225"/>
      <c r="H67" s="220"/>
      <c r="I67" s="178"/>
      <c r="J67" s="178"/>
    </row>
    <row r="68" spans="1:10" s="10" customFormat="1" ht="20.100000000000001" customHeight="1" x14ac:dyDescent="0.25">
      <c r="A68" s="246">
        <v>7</v>
      </c>
      <c r="B68" s="195" t="s">
        <v>183</v>
      </c>
      <c r="C68" s="196" t="s">
        <v>133</v>
      </c>
      <c r="D68" s="197" t="s">
        <v>134</v>
      </c>
      <c r="E68" s="196" t="s">
        <v>135</v>
      </c>
      <c r="F68" s="199"/>
      <c r="G68" s="199"/>
      <c r="H68" s="174">
        <f>SUM(F68:G68)</f>
        <v>0</v>
      </c>
      <c r="I68" s="243">
        <f>SUM(H68:H72)</f>
        <v>0</v>
      </c>
      <c r="J68" s="243">
        <f>I68*0.1</f>
        <v>0</v>
      </c>
    </row>
    <row r="69" spans="1:10" s="10" customFormat="1" ht="20.100000000000001" customHeight="1" x14ac:dyDescent="0.25">
      <c r="A69" s="246"/>
      <c r="B69" s="195" t="s">
        <v>187</v>
      </c>
      <c r="C69" s="196" t="s">
        <v>133</v>
      </c>
      <c r="D69" s="197" t="s">
        <v>137</v>
      </c>
      <c r="E69" s="196" t="s">
        <v>138</v>
      </c>
      <c r="F69" s="199"/>
      <c r="G69" s="199"/>
      <c r="H69" s="174">
        <f>SUM(F69:G69)</f>
        <v>0</v>
      </c>
      <c r="I69" s="243"/>
      <c r="J69" s="243"/>
    </row>
    <row r="70" spans="1:10" s="10" customFormat="1" ht="20.100000000000001" customHeight="1" x14ac:dyDescent="0.25">
      <c r="A70" s="246"/>
      <c r="B70" s="195" t="s">
        <v>191</v>
      </c>
      <c r="C70" s="196" t="s">
        <v>133</v>
      </c>
      <c r="D70" s="155" t="s">
        <v>140</v>
      </c>
      <c r="E70" s="196" t="s">
        <v>141</v>
      </c>
      <c r="F70" s="199"/>
      <c r="G70" s="199"/>
      <c r="H70" s="174">
        <f>SUM(F70:G70)</f>
        <v>0</v>
      </c>
      <c r="I70" s="243"/>
      <c r="J70" s="243"/>
    </row>
    <row r="71" spans="1:10" s="10" customFormat="1" ht="20.100000000000001" customHeight="1" x14ac:dyDescent="0.25">
      <c r="A71" s="246"/>
      <c r="B71" s="195" t="s">
        <v>194</v>
      </c>
      <c r="C71" s="196" t="s">
        <v>383</v>
      </c>
      <c r="D71" s="197" t="s">
        <v>334</v>
      </c>
      <c r="E71" s="196" t="s">
        <v>335</v>
      </c>
      <c r="F71" s="199"/>
      <c r="G71" s="199"/>
      <c r="H71" s="174">
        <f t="shared" si="0"/>
        <v>0</v>
      </c>
      <c r="I71" s="243"/>
      <c r="J71" s="243"/>
    </row>
    <row r="72" spans="1:10" s="10" customFormat="1" ht="20.100000000000001" customHeight="1" x14ac:dyDescent="0.25">
      <c r="A72" s="246"/>
      <c r="B72" s="195" t="s">
        <v>198</v>
      </c>
      <c r="C72" s="196" t="s">
        <v>133</v>
      </c>
      <c r="D72" s="197" t="s">
        <v>143</v>
      </c>
      <c r="E72" s="196" t="s">
        <v>144</v>
      </c>
      <c r="F72" s="199"/>
      <c r="G72" s="199"/>
      <c r="H72" s="174">
        <f t="shared" si="0"/>
        <v>0</v>
      </c>
      <c r="I72" s="243"/>
      <c r="J72" s="243"/>
    </row>
    <row r="73" spans="1:10" s="10" customFormat="1" ht="20.100000000000001" customHeight="1" x14ac:dyDescent="0.25">
      <c r="A73" s="222"/>
      <c r="B73" s="214"/>
      <c r="C73" s="215"/>
      <c r="D73" s="216"/>
      <c r="E73" s="215"/>
      <c r="F73" s="217"/>
      <c r="G73" s="217"/>
      <c r="H73" s="220"/>
      <c r="I73" s="178"/>
      <c r="J73" s="178"/>
    </row>
    <row r="74" spans="1:10" s="10" customFormat="1" ht="20.100000000000001" customHeight="1" x14ac:dyDescent="0.25">
      <c r="A74" s="246">
        <v>8</v>
      </c>
      <c r="B74" s="195" t="s">
        <v>202</v>
      </c>
      <c r="C74" s="196" t="s">
        <v>133</v>
      </c>
      <c r="D74" s="197" t="s">
        <v>146</v>
      </c>
      <c r="E74" s="197" t="s">
        <v>147</v>
      </c>
      <c r="F74" s="199"/>
      <c r="G74" s="199"/>
      <c r="H74" s="174">
        <f t="shared" si="0"/>
        <v>0</v>
      </c>
      <c r="I74" s="243">
        <f>SUM(H74:H79)</f>
        <v>0</v>
      </c>
      <c r="J74" s="243">
        <f>I74*0.1</f>
        <v>0</v>
      </c>
    </row>
    <row r="75" spans="1:10" s="10" customFormat="1" ht="20.100000000000001" customHeight="1" x14ac:dyDescent="0.25">
      <c r="A75" s="246"/>
      <c r="B75" s="195" t="s">
        <v>206</v>
      </c>
      <c r="C75" s="196" t="s">
        <v>133</v>
      </c>
      <c r="D75" s="197" t="s">
        <v>149</v>
      </c>
      <c r="E75" s="197" t="s">
        <v>423</v>
      </c>
      <c r="F75" s="199"/>
      <c r="G75" s="199"/>
      <c r="H75" s="174">
        <f t="shared" si="0"/>
        <v>0</v>
      </c>
      <c r="I75" s="243"/>
      <c r="J75" s="243"/>
    </row>
    <row r="76" spans="1:10" s="10" customFormat="1" ht="20.100000000000001" customHeight="1" x14ac:dyDescent="0.25">
      <c r="A76" s="246"/>
      <c r="B76" s="195" t="s">
        <v>210</v>
      </c>
      <c r="C76" s="196" t="s">
        <v>133</v>
      </c>
      <c r="D76" s="197" t="s">
        <v>152</v>
      </c>
      <c r="E76" s="196" t="s">
        <v>153</v>
      </c>
      <c r="F76" s="199"/>
      <c r="G76" s="199"/>
      <c r="H76" s="174">
        <f t="shared" si="0"/>
        <v>0</v>
      </c>
      <c r="I76" s="243"/>
      <c r="J76" s="243"/>
    </row>
    <row r="77" spans="1:10" s="10" customFormat="1" ht="20.100000000000001" customHeight="1" x14ac:dyDescent="0.25">
      <c r="A77" s="246"/>
      <c r="B77" s="195" t="s">
        <v>214</v>
      </c>
      <c r="C77" s="196" t="s">
        <v>526</v>
      </c>
      <c r="D77" s="197" t="s">
        <v>396</v>
      </c>
      <c r="E77" s="196" t="s">
        <v>395</v>
      </c>
      <c r="F77" s="199"/>
      <c r="G77" s="199"/>
      <c r="H77" s="174">
        <f t="shared" si="0"/>
        <v>0</v>
      </c>
      <c r="I77" s="243"/>
      <c r="J77" s="243"/>
    </row>
    <row r="78" spans="1:10" s="10" customFormat="1" ht="20.100000000000001" customHeight="1" x14ac:dyDescent="0.25">
      <c r="A78" s="246"/>
      <c r="B78" s="195" t="s">
        <v>217</v>
      </c>
      <c r="C78" s="196" t="s">
        <v>466</v>
      </c>
      <c r="D78" s="203" t="s">
        <v>467</v>
      </c>
      <c r="E78" s="200" t="s">
        <v>468</v>
      </c>
      <c r="F78" s="199"/>
      <c r="G78" s="199"/>
      <c r="H78" s="174">
        <f t="shared" si="0"/>
        <v>0</v>
      </c>
      <c r="I78" s="243"/>
      <c r="J78" s="243"/>
    </row>
    <row r="79" spans="1:10" s="10" customFormat="1" ht="20.100000000000001" customHeight="1" x14ac:dyDescent="0.25">
      <c r="A79" s="246"/>
      <c r="B79" s="195" t="s">
        <v>221</v>
      </c>
      <c r="C79" s="196" t="s">
        <v>133</v>
      </c>
      <c r="D79" s="197" t="s">
        <v>155</v>
      </c>
      <c r="E79" s="196" t="s">
        <v>156</v>
      </c>
      <c r="F79" s="198"/>
      <c r="G79" s="199"/>
      <c r="H79" s="174">
        <f t="shared" si="0"/>
        <v>0</v>
      </c>
      <c r="I79" s="243"/>
      <c r="J79" s="243"/>
    </row>
    <row r="80" spans="1:10" s="156" customFormat="1" ht="20.100000000000001" customHeight="1" x14ac:dyDescent="0.25">
      <c r="A80" s="222"/>
      <c r="B80" s="214"/>
      <c r="C80" s="215"/>
      <c r="D80" s="216"/>
      <c r="E80" s="215"/>
      <c r="F80" s="228"/>
      <c r="G80" s="219"/>
      <c r="H80" s="220"/>
      <c r="I80" s="178"/>
      <c r="J80" s="178"/>
    </row>
    <row r="81" spans="1:3296" s="10" customFormat="1" ht="20.100000000000001" customHeight="1" x14ac:dyDescent="0.25">
      <c r="A81" s="246">
        <v>9</v>
      </c>
      <c r="B81" s="195" t="s">
        <v>224</v>
      </c>
      <c r="C81" s="196" t="s">
        <v>158</v>
      </c>
      <c r="D81" s="197" t="s">
        <v>159</v>
      </c>
      <c r="E81" s="196" t="s">
        <v>160</v>
      </c>
      <c r="F81" s="199"/>
      <c r="G81" s="199"/>
      <c r="H81" s="174">
        <f t="shared" ref="H81:H145" si="1">SUM(F81:G81)</f>
        <v>0</v>
      </c>
      <c r="I81" s="243">
        <f>SUM(H81:H87)</f>
        <v>0</v>
      </c>
      <c r="J81" s="243">
        <f>I81*0.1</f>
        <v>0</v>
      </c>
    </row>
    <row r="82" spans="1:3296" s="10" customFormat="1" ht="20.100000000000001" customHeight="1" x14ac:dyDescent="0.25">
      <c r="A82" s="246"/>
      <c r="B82" s="195" t="s">
        <v>228</v>
      </c>
      <c r="C82" s="196" t="s">
        <v>158</v>
      </c>
      <c r="D82" s="197" t="s">
        <v>162</v>
      </c>
      <c r="E82" s="196" t="s">
        <v>163</v>
      </c>
      <c r="F82" s="199"/>
      <c r="G82" s="199"/>
      <c r="H82" s="174">
        <f t="shared" si="1"/>
        <v>0</v>
      </c>
      <c r="I82" s="243"/>
      <c r="J82" s="243"/>
    </row>
    <row r="83" spans="1:3296" s="10" customFormat="1" ht="20.100000000000001" customHeight="1" x14ac:dyDescent="0.25">
      <c r="A83" s="246"/>
      <c r="B83" s="195" t="s">
        <v>231</v>
      </c>
      <c r="C83" s="196" t="s">
        <v>165</v>
      </c>
      <c r="D83" s="197" t="s">
        <v>166</v>
      </c>
      <c r="E83" s="196" t="s">
        <v>167</v>
      </c>
      <c r="F83" s="198"/>
      <c r="G83" s="199"/>
      <c r="H83" s="174">
        <f t="shared" si="1"/>
        <v>0</v>
      </c>
      <c r="I83" s="243"/>
      <c r="J83" s="243"/>
    </row>
    <row r="84" spans="1:3296" s="10" customFormat="1" ht="20.100000000000001" customHeight="1" x14ac:dyDescent="0.25">
      <c r="A84" s="246"/>
      <c r="B84" s="195" t="s">
        <v>235</v>
      </c>
      <c r="C84" s="196" t="s">
        <v>169</v>
      </c>
      <c r="D84" s="197" t="s">
        <v>170</v>
      </c>
      <c r="E84" s="196" t="s">
        <v>171</v>
      </c>
      <c r="F84" s="199"/>
      <c r="G84" s="199"/>
      <c r="H84" s="174">
        <f t="shared" si="1"/>
        <v>0</v>
      </c>
      <c r="I84" s="243"/>
      <c r="J84" s="243"/>
    </row>
    <row r="85" spans="1:3296" ht="20.100000000000001" customHeight="1" x14ac:dyDescent="0.25">
      <c r="A85" s="246"/>
      <c r="B85" s="195" t="s">
        <v>238</v>
      </c>
      <c r="C85" s="196" t="s">
        <v>173</v>
      </c>
      <c r="D85" s="197" t="s">
        <v>174</v>
      </c>
      <c r="E85" s="31" t="s">
        <v>494</v>
      </c>
      <c r="F85" s="199"/>
      <c r="G85" s="199"/>
      <c r="H85" s="174">
        <f t="shared" si="1"/>
        <v>0</v>
      </c>
      <c r="I85" s="243"/>
      <c r="J85" s="243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  <c r="AMR85" s="10"/>
      <c r="AMS85" s="10"/>
      <c r="AMT85" s="10"/>
      <c r="AMU85" s="10"/>
      <c r="AMV85" s="10"/>
      <c r="AMW85" s="10"/>
      <c r="AMX85" s="10"/>
      <c r="AMY85" s="10"/>
      <c r="AMZ85" s="10"/>
      <c r="ANA85" s="10"/>
      <c r="ANB85" s="10"/>
      <c r="ANC85" s="10"/>
      <c r="AND85" s="10"/>
      <c r="ANE85" s="10"/>
      <c r="ANF85" s="10"/>
      <c r="ANG85" s="10"/>
      <c r="ANH85" s="10"/>
      <c r="ANI85" s="10"/>
      <c r="ANJ85" s="10"/>
      <c r="ANK85" s="10"/>
      <c r="ANL85" s="10"/>
      <c r="ANM85" s="10"/>
      <c r="ANN85" s="10"/>
      <c r="ANO85" s="10"/>
      <c r="ANP85" s="10"/>
      <c r="ANQ85" s="10"/>
      <c r="ANR85" s="10"/>
      <c r="ANS85" s="10"/>
      <c r="ANT85" s="10"/>
      <c r="ANU85" s="10"/>
      <c r="ANV85" s="10"/>
      <c r="ANW85" s="10"/>
      <c r="ANX85" s="10"/>
      <c r="ANY85" s="10"/>
      <c r="ANZ85" s="10"/>
      <c r="AOA85" s="10"/>
      <c r="AOB85" s="10"/>
      <c r="AOC85" s="10"/>
      <c r="AOD85" s="10"/>
      <c r="AOE85" s="10"/>
      <c r="AOF85" s="10"/>
      <c r="AOG85" s="10"/>
      <c r="AOH85" s="10"/>
      <c r="AOI85" s="10"/>
      <c r="AOJ85" s="10"/>
      <c r="AOK85" s="10"/>
      <c r="AOL85" s="10"/>
      <c r="AOM85" s="10"/>
      <c r="AON85" s="10"/>
      <c r="AOO85" s="10"/>
      <c r="AOP85" s="10"/>
      <c r="AOQ85" s="10"/>
      <c r="AOR85" s="10"/>
      <c r="AOS85" s="10"/>
      <c r="AOT85" s="10"/>
      <c r="AOU85" s="10"/>
      <c r="AOV85" s="10"/>
      <c r="AOW85" s="10"/>
      <c r="AOX85" s="10"/>
      <c r="AOY85" s="10"/>
      <c r="AOZ85" s="10"/>
      <c r="APA85" s="10"/>
      <c r="APB85" s="10"/>
      <c r="APC85" s="10"/>
      <c r="APD85" s="10"/>
      <c r="APE85" s="10"/>
      <c r="APF85" s="10"/>
      <c r="APG85" s="10"/>
      <c r="APH85" s="10"/>
      <c r="API85" s="10"/>
      <c r="APJ85" s="10"/>
      <c r="APK85" s="10"/>
      <c r="APL85" s="10"/>
      <c r="APM85" s="10"/>
      <c r="APN85" s="10"/>
      <c r="APO85" s="10"/>
      <c r="APP85" s="10"/>
      <c r="APQ85" s="10"/>
      <c r="APR85" s="10"/>
      <c r="APS85" s="10"/>
      <c r="APT85" s="10"/>
      <c r="APU85" s="10"/>
      <c r="APV85" s="10"/>
      <c r="APW85" s="10"/>
      <c r="APX85" s="10"/>
      <c r="APY85" s="10"/>
      <c r="APZ85" s="10"/>
      <c r="AQA85" s="10"/>
      <c r="AQB85" s="10"/>
      <c r="AQC85" s="10"/>
      <c r="AQD85" s="10"/>
      <c r="AQE85" s="10"/>
      <c r="AQF85" s="10"/>
      <c r="AQG85" s="10"/>
      <c r="AQH85" s="10"/>
      <c r="AQI85" s="10"/>
      <c r="AQJ85" s="10"/>
      <c r="AQK85" s="10"/>
      <c r="AQL85" s="10"/>
      <c r="AQM85" s="10"/>
      <c r="AQN85" s="10"/>
      <c r="AQO85" s="10"/>
      <c r="AQP85" s="10"/>
      <c r="AQQ85" s="10"/>
      <c r="AQR85" s="10"/>
      <c r="AQS85" s="10"/>
      <c r="AQT85" s="10"/>
      <c r="AQU85" s="10"/>
      <c r="AQV85" s="10"/>
      <c r="AQW85" s="10"/>
      <c r="AQX85" s="10"/>
      <c r="AQY85" s="10"/>
      <c r="AQZ85" s="10"/>
      <c r="ARA85" s="10"/>
      <c r="ARB85" s="10"/>
      <c r="ARC85" s="10"/>
      <c r="ARD85" s="10"/>
      <c r="ARE85" s="10"/>
      <c r="ARF85" s="10"/>
      <c r="ARG85" s="10"/>
      <c r="ARH85" s="10"/>
      <c r="ARI85" s="10"/>
      <c r="ARJ85" s="10"/>
      <c r="ARK85" s="10"/>
      <c r="ARL85" s="10"/>
      <c r="ARM85" s="10"/>
      <c r="ARN85" s="10"/>
      <c r="ARO85" s="10"/>
      <c r="ARP85" s="10"/>
      <c r="ARQ85" s="10"/>
      <c r="ARR85" s="10"/>
      <c r="ARS85" s="10"/>
      <c r="ART85" s="10"/>
      <c r="ARU85" s="10"/>
      <c r="ARV85" s="10"/>
      <c r="ARW85" s="10"/>
      <c r="ARX85" s="10"/>
      <c r="ARY85" s="10"/>
      <c r="ARZ85" s="10"/>
      <c r="ASA85" s="10"/>
      <c r="ASB85" s="10"/>
      <c r="ASC85" s="10"/>
      <c r="ASD85" s="10"/>
      <c r="ASE85" s="10"/>
      <c r="ASF85" s="10"/>
      <c r="ASG85" s="10"/>
      <c r="ASH85" s="10"/>
      <c r="ASI85" s="10"/>
      <c r="ASJ85" s="10"/>
      <c r="ASK85" s="10"/>
      <c r="ASL85" s="10"/>
      <c r="ASM85" s="10"/>
      <c r="ASN85" s="10"/>
      <c r="ASO85" s="10"/>
      <c r="ASP85" s="10"/>
      <c r="ASQ85" s="10"/>
      <c r="ASR85" s="10"/>
      <c r="ASS85" s="10"/>
      <c r="AST85" s="10"/>
      <c r="ASU85" s="10"/>
      <c r="ASV85" s="10"/>
      <c r="ASW85" s="10"/>
      <c r="ASX85" s="10"/>
      <c r="ASY85" s="10"/>
      <c r="ASZ85" s="10"/>
      <c r="ATA85" s="10"/>
      <c r="ATB85" s="10"/>
      <c r="ATC85" s="10"/>
      <c r="ATD85" s="10"/>
      <c r="ATE85" s="10"/>
      <c r="ATF85" s="10"/>
      <c r="ATG85" s="10"/>
      <c r="ATH85" s="10"/>
      <c r="ATI85" s="10"/>
      <c r="ATJ85" s="10"/>
      <c r="ATK85" s="10"/>
      <c r="ATL85" s="10"/>
      <c r="ATM85" s="10"/>
      <c r="ATN85" s="10"/>
      <c r="ATO85" s="10"/>
      <c r="ATP85" s="10"/>
      <c r="ATQ85" s="10"/>
      <c r="ATR85" s="10"/>
      <c r="ATS85" s="10"/>
      <c r="ATT85" s="10"/>
      <c r="ATU85" s="10"/>
      <c r="ATV85" s="10"/>
      <c r="ATW85" s="10"/>
      <c r="ATX85" s="10"/>
      <c r="ATY85" s="10"/>
      <c r="ATZ85" s="10"/>
      <c r="AUA85" s="10"/>
      <c r="AUB85" s="10"/>
      <c r="AUC85" s="10"/>
      <c r="AUD85" s="10"/>
      <c r="AUE85" s="10"/>
      <c r="AUF85" s="10"/>
      <c r="AUG85" s="10"/>
      <c r="AUH85" s="10"/>
      <c r="AUI85" s="10"/>
      <c r="AUJ85" s="10"/>
      <c r="AUK85" s="10"/>
      <c r="AUL85" s="10"/>
      <c r="AUM85" s="10"/>
      <c r="AUN85" s="10"/>
      <c r="AUO85" s="10"/>
      <c r="AUP85" s="10"/>
      <c r="AUQ85" s="10"/>
      <c r="AUR85" s="10"/>
      <c r="AUS85" s="10"/>
      <c r="AUT85" s="10"/>
      <c r="AUU85" s="10"/>
      <c r="AUV85" s="10"/>
      <c r="AUW85" s="10"/>
      <c r="AUX85" s="10"/>
      <c r="AUY85" s="10"/>
      <c r="AUZ85" s="10"/>
      <c r="AVA85" s="10"/>
      <c r="AVB85" s="10"/>
      <c r="AVC85" s="10"/>
      <c r="AVD85" s="10"/>
      <c r="AVE85" s="10"/>
      <c r="AVF85" s="10"/>
      <c r="AVG85" s="10"/>
      <c r="AVH85" s="10"/>
      <c r="AVI85" s="10"/>
      <c r="AVJ85" s="10"/>
      <c r="AVK85" s="10"/>
      <c r="AVL85" s="10"/>
      <c r="AVM85" s="10"/>
      <c r="AVN85" s="10"/>
      <c r="AVO85" s="10"/>
      <c r="AVP85" s="10"/>
      <c r="AVQ85" s="10"/>
      <c r="AVR85" s="10"/>
      <c r="AVS85" s="10"/>
      <c r="AVT85" s="10"/>
      <c r="AVU85" s="10"/>
      <c r="AVV85" s="10"/>
      <c r="AVW85" s="10"/>
      <c r="AVX85" s="10"/>
      <c r="AVY85" s="10"/>
      <c r="AVZ85" s="10"/>
      <c r="AWA85" s="10"/>
      <c r="AWB85" s="10"/>
      <c r="AWC85" s="10"/>
      <c r="AWD85" s="10"/>
      <c r="AWE85" s="10"/>
      <c r="AWF85" s="10"/>
      <c r="AWG85" s="10"/>
      <c r="AWH85" s="10"/>
      <c r="AWI85" s="10"/>
      <c r="AWJ85" s="10"/>
      <c r="AWK85" s="10"/>
      <c r="AWL85" s="10"/>
      <c r="AWM85" s="10"/>
      <c r="AWN85" s="10"/>
      <c r="AWO85" s="10"/>
      <c r="AWP85" s="10"/>
      <c r="AWQ85" s="10"/>
      <c r="AWR85" s="10"/>
      <c r="AWS85" s="10"/>
      <c r="AWT85" s="10"/>
      <c r="AWU85" s="10"/>
      <c r="AWV85" s="10"/>
      <c r="AWW85" s="10"/>
      <c r="AWX85" s="10"/>
      <c r="AWY85" s="10"/>
      <c r="AWZ85" s="10"/>
      <c r="AXA85" s="10"/>
      <c r="AXB85" s="10"/>
      <c r="AXC85" s="10"/>
      <c r="AXD85" s="10"/>
      <c r="AXE85" s="10"/>
      <c r="AXF85" s="10"/>
      <c r="AXG85" s="10"/>
      <c r="AXH85" s="10"/>
      <c r="AXI85" s="10"/>
      <c r="AXJ85" s="10"/>
      <c r="AXK85" s="10"/>
      <c r="AXL85" s="10"/>
      <c r="AXM85" s="10"/>
      <c r="AXN85" s="10"/>
      <c r="AXO85" s="10"/>
      <c r="AXP85" s="10"/>
      <c r="AXQ85" s="10"/>
      <c r="AXR85" s="10"/>
      <c r="AXS85" s="10"/>
      <c r="AXT85" s="10"/>
      <c r="AXU85" s="10"/>
      <c r="AXV85" s="10"/>
      <c r="AXW85" s="10"/>
      <c r="AXX85" s="10"/>
      <c r="AXY85" s="10"/>
      <c r="AXZ85" s="10"/>
      <c r="AYA85" s="10"/>
      <c r="AYB85" s="10"/>
      <c r="AYC85" s="10"/>
      <c r="AYD85" s="10"/>
      <c r="AYE85" s="10"/>
      <c r="AYF85" s="10"/>
      <c r="AYG85" s="10"/>
      <c r="AYH85" s="10"/>
      <c r="AYI85" s="10"/>
      <c r="AYJ85" s="10"/>
      <c r="AYK85" s="10"/>
      <c r="AYL85" s="10"/>
      <c r="AYM85" s="10"/>
      <c r="AYN85" s="10"/>
      <c r="AYO85" s="10"/>
      <c r="AYP85" s="10"/>
      <c r="AYQ85" s="10"/>
      <c r="AYR85" s="10"/>
      <c r="AYS85" s="10"/>
      <c r="AYT85" s="10"/>
      <c r="AYU85" s="10"/>
      <c r="AYV85" s="10"/>
      <c r="AYW85" s="10"/>
      <c r="AYX85" s="10"/>
      <c r="AYY85" s="10"/>
      <c r="AYZ85" s="10"/>
      <c r="AZA85" s="10"/>
      <c r="AZB85" s="10"/>
      <c r="AZC85" s="10"/>
      <c r="AZD85" s="10"/>
      <c r="AZE85" s="10"/>
      <c r="AZF85" s="10"/>
      <c r="AZG85" s="10"/>
      <c r="AZH85" s="10"/>
      <c r="AZI85" s="10"/>
      <c r="AZJ85" s="10"/>
      <c r="AZK85" s="10"/>
      <c r="AZL85" s="10"/>
      <c r="AZM85" s="10"/>
      <c r="AZN85" s="10"/>
      <c r="AZO85" s="10"/>
      <c r="AZP85" s="10"/>
      <c r="AZQ85" s="10"/>
      <c r="AZR85" s="10"/>
      <c r="AZS85" s="10"/>
      <c r="AZT85" s="10"/>
      <c r="AZU85" s="10"/>
      <c r="AZV85" s="10"/>
      <c r="AZW85" s="10"/>
      <c r="AZX85" s="10"/>
      <c r="AZY85" s="10"/>
      <c r="AZZ85" s="10"/>
      <c r="BAA85" s="10"/>
      <c r="BAB85" s="10"/>
      <c r="BAC85" s="10"/>
      <c r="BAD85" s="10"/>
      <c r="BAE85" s="10"/>
      <c r="BAF85" s="10"/>
      <c r="BAG85" s="10"/>
      <c r="BAH85" s="10"/>
      <c r="BAI85" s="10"/>
      <c r="BAJ85" s="10"/>
      <c r="BAK85" s="10"/>
      <c r="BAL85" s="10"/>
      <c r="BAM85" s="10"/>
      <c r="BAN85" s="10"/>
      <c r="BAO85" s="10"/>
      <c r="BAP85" s="10"/>
      <c r="BAQ85" s="10"/>
      <c r="BAR85" s="10"/>
      <c r="BAS85" s="10"/>
      <c r="BAT85" s="10"/>
      <c r="BAU85" s="10"/>
      <c r="BAV85" s="10"/>
      <c r="BAW85" s="10"/>
      <c r="BAX85" s="10"/>
      <c r="BAY85" s="10"/>
      <c r="BAZ85" s="10"/>
      <c r="BBA85" s="10"/>
      <c r="BBB85" s="10"/>
      <c r="BBC85" s="10"/>
      <c r="BBD85" s="10"/>
      <c r="BBE85" s="10"/>
      <c r="BBF85" s="10"/>
      <c r="BBG85" s="10"/>
      <c r="BBH85" s="10"/>
      <c r="BBI85" s="10"/>
      <c r="BBJ85" s="10"/>
      <c r="BBK85" s="10"/>
      <c r="BBL85" s="10"/>
      <c r="BBM85" s="10"/>
      <c r="BBN85" s="10"/>
      <c r="BBO85" s="10"/>
      <c r="BBP85" s="10"/>
      <c r="BBQ85" s="10"/>
      <c r="BBR85" s="10"/>
      <c r="BBS85" s="10"/>
      <c r="BBT85" s="10"/>
      <c r="BBU85" s="10"/>
      <c r="BBV85" s="10"/>
      <c r="BBW85" s="10"/>
      <c r="BBX85" s="10"/>
      <c r="BBY85" s="10"/>
      <c r="BBZ85" s="10"/>
      <c r="BCA85" s="10"/>
      <c r="BCB85" s="10"/>
      <c r="BCC85" s="10"/>
      <c r="BCD85" s="10"/>
      <c r="BCE85" s="10"/>
      <c r="BCF85" s="10"/>
      <c r="BCG85" s="10"/>
      <c r="BCH85" s="10"/>
      <c r="BCI85" s="10"/>
      <c r="BCJ85" s="10"/>
      <c r="BCK85" s="10"/>
      <c r="BCL85" s="10"/>
      <c r="BCM85" s="10"/>
      <c r="BCN85" s="10"/>
      <c r="BCO85" s="10"/>
      <c r="BCP85" s="10"/>
      <c r="BCQ85" s="10"/>
      <c r="BCR85" s="10"/>
      <c r="BCS85" s="10"/>
      <c r="BCT85" s="10"/>
      <c r="BCU85" s="10"/>
      <c r="BCV85" s="10"/>
      <c r="BCW85" s="10"/>
      <c r="BCX85" s="10"/>
      <c r="BCY85" s="10"/>
      <c r="BCZ85" s="10"/>
      <c r="BDA85" s="10"/>
      <c r="BDB85" s="10"/>
      <c r="BDC85" s="10"/>
      <c r="BDD85" s="10"/>
      <c r="BDE85" s="10"/>
      <c r="BDF85" s="10"/>
      <c r="BDG85" s="10"/>
      <c r="BDH85" s="10"/>
      <c r="BDI85" s="10"/>
      <c r="BDJ85" s="10"/>
      <c r="BDK85" s="10"/>
      <c r="BDL85" s="10"/>
      <c r="BDM85" s="10"/>
      <c r="BDN85" s="10"/>
      <c r="BDO85" s="10"/>
      <c r="BDP85" s="10"/>
      <c r="BDQ85" s="10"/>
      <c r="BDR85" s="10"/>
      <c r="BDS85" s="10"/>
      <c r="BDT85" s="10"/>
      <c r="BDU85" s="10"/>
      <c r="BDV85" s="10"/>
      <c r="BDW85" s="10"/>
      <c r="BDX85" s="10"/>
      <c r="BDY85" s="10"/>
      <c r="BDZ85" s="10"/>
      <c r="BEA85" s="10"/>
      <c r="BEB85" s="10"/>
      <c r="BEC85" s="10"/>
      <c r="BED85" s="10"/>
      <c r="BEE85" s="10"/>
      <c r="BEF85" s="10"/>
      <c r="BEG85" s="10"/>
      <c r="BEH85" s="10"/>
      <c r="BEI85" s="10"/>
      <c r="BEJ85" s="10"/>
      <c r="BEK85" s="10"/>
      <c r="BEL85" s="10"/>
      <c r="BEM85" s="10"/>
      <c r="BEN85" s="10"/>
      <c r="BEO85" s="10"/>
      <c r="BEP85" s="10"/>
      <c r="BEQ85" s="10"/>
      <c r="BER85" s="10"/>
      <c r="BES85" s="10"/>
      <c r="BET85" s="10"/>
      <c r="BEU85" s="10"/>
      <c r="BEV85" s="10"/>
      <c r="BEW85" s="10"/>
      <c r="BEX85" s="10"/>
      <c r="BEY85" s="10"/>
      <c r="BEZ85" s="10"/>
      <c r="BFA85" s="10"/>
      <c r="BFB85" s="10"/>
      <c r="BFC85" s="10"/>
      <c r="BFD85" s="10"/>
      <c r="BFE85" s="10"/>
      <c r="BFF85" s="10"/>
      <c r="BFG85" s="10"/>
      <c r="BFH85" s="10"/>
      <c r="BFI85" s="10"/>
      <c r="BFJ85" s="10"/>
      <c r="BFK85" s="10"/>
      <c r="BFL85" s="10"/>
      <c r="BFM85" s="10"/>
      <c r="BFN85" s="10"/>
      <c r="BFO85" s="10"/>
      <c r="BFP85" s="10"/>
      <c r="BFQ85" s="10"/>
      <c r="BFR85" s="10"/>
      <c r="BFS85" s="10"/>
      <c r="BFT85" s="10"/>
      <c r="BFU85" s="10"/>
      <c r="BFV85" s="10"/>
      <c r="BFW85" s="10"/>
      <c r="BFX85" s="10"/>
      <c r="BFY85" s="10"/>
      <c r="BFZ85" s="10"/>
      <c r="BGA85" s="10"/>
      <c r="BGB85" s="10"/>
      <c r="BGC85" s="10"/>
      <c r="BGD85" s="10"/>
      <c r="BGE85" s="10"/>
      <c r="BGF85" s="10"/>
      <c r="BGG85" s="10"/>
      <c r="BGH85" s="10"/>
      <c r="BGI85" s="10"/>
      <c r="BGJ85" s="10"/>
      <c r="BGK85" s="10"/>
      <c r="BGL85" s="10"/>
      <c r="BGM85" s="10"/>
      <c r="BGN85" s="10"/>
      <c r="BGO85" s="10"/>
      <c r="BGP85" s="10"/>
      <c r="BGQ85" s="10"/>
      <c r="BGR85" s="10"/>
      <c r="BGS85" s="10"/>
      <c r="BGT85" s="10"/>
      <c r="BGU85" s="10"/>
      <c r="BGV85" s="10"/>
      <c r="BGW85" s="10"/>
      <c r="BGX85" s="10"/>
      <c r="BGY85" s="10"/>
      <c r="BGZ85" s="10"/>
      <c r="BHA85" s="10"/>
      <c r="BHB85" s="10"/>
      <c r="BHC85" s="10"/>
      <c r="BHD85" s="10"/>
      <c r="BHE85" s="10"/>
      <c r="BHF85" s="10"/>
      <c r="BHG85" s="10"/>
      <c r="BHH85" s="10"/>
      <c r="BHI85" s="10"/>
      <c r="BHJ85" s="10"/>
      <c r="BHK85" s="10"/>
      <c r="BHL85" s="10"/>
      <c r="BHM85" s="10"/>
      <c r="BHN85" s="10"/>
      <c r="BHO85" s="10"/>
      <c r="BHP85" s="10"/>
      <c r="BHQ85" s="10"/>
      <c r="BHR85" s="10"/>
      <c r="BHS85" s="10"/>
      <c r="BHT85" s="10"/>
      <c r="BHU85" s="10"/>
      <c r="BHV85" s="10"/>
      <c r="BHW85" s="10"/>
      <c r="BHX85" s="10"/>
      <c r="BHY85" s="10"/>
      <c r="BHZ85" s="10"/>
      <c r="BIA85" s="10"/>
      <c r="BIB85" s="10"/>
      <c r="BIC85" s="10"/>
      <c r="BID85" s="10"/>
      <c r="BIE85" s="10"/>
      <c r="BIF85" s="10"/>
      <c r="BIG85" s="10"/>
      <c r="BIH85" s="10"/>
      <c r="BII85" s="10"/>
      <c r="BIJ85" s="10"/>
      <c r="BIK85" s="10"/>
      <c r="BIL85" s="10"/>
      <c r="BIM85" s="10"/>
      <c r="BIN85" s="10"/>
      <c r="BIO85" s="10"/>
      <c r="BIP85" s="10"/>
      <c r="BIQ85" s="10"/>
      <c r="BIR85" s="10"/>
      <c r="BIS85" s="10"/>
      <c r="BIT85" s="10"/>
      <c r="BIU85" s="10"/>
      <c r="BIV85" s="10"/>
      <c r="BIW85" s="10"/>
      <c r="BIX85" s="10"/>
      <c r="BIY85" s="10"/>
      <c r="BIZ85" s="10"/>
      <c r="BJA85" s="10"/>
      <c r="BJB85" s="10"/>
      <c r="BJC85" s="10"/>
      <c r="BJD85" s="10"/>
      <c r="BJE85" s="10"/>
      <c r="BJF85" s="10"/>
      <c r="BJG85" s="10"/>
      <c r="BJH85" s="10"/>
      <c r="BJI85" s="10"/>
      <c r="BJJ85" s="10"/>
      <c r="BJK85" s="10"/>
      <c r="BJL85" s="10"/>
      <c r="BJM85" s="10"/>
      <c r="BJN85" s="10"/>
      <c r="BJO85" s="10"/>
      <c r="BJP85" s="10"/>
      <c r="BJQ85" s="10"/>
      <c r="BJR85" s="10"/>
      <c r="BJS85" s="10"/>
      <c r="BJT85" s="10"/>
      <c r="BJU85" s="10"/>
      <c r="BJV85" s="10"/>
      <c r="BJW85" s="10"/>
      <c r="BJX85" s="10"/>
      <c r="BJY85" s="10"/>
      <c r="BJZ85" s="10"/>
      <c r="BKA85" s="10"/>
      <c r="BKB85" s="10"/>
      <c r="BKC85" s="10"/>
      <c r="BKD85" s="10"/>
      <c r="BKE85" s="10"/>
      <c r="BKF85" s="10"/>
      <c r="BKG85" s="10"/>
      <c r="BKH85" s="10"/>
      <c r="BKI85" s="10"/>
      <c r="BKJ85" s="10"/>
      <c r="BKK85" s="10"/>
      <c r="BKL85" s="10"/>
      <c r="BKM85" s="10"/>
      <c r="BKN85" s="10"/>
      <c r="BKO85" s="10"/>
      <c r="BKP85" s="10"/>
      <c r="BKQ85" s="10"/>
      <c r="BKR85" s="10"/>
      <c r="BKS85" s="10"/>
      <c r="BKT85" s="10"/>
      <c r="BKU85" s="10"/>
      <c r="BKV85" s="10"/>
      <c r="BKW85" s="10"/>
      <c r="BKX85" s="10"/>
      <c r="BKY85" s="10"/>
      <c r="BKZ85" s="10"/>
      <c r="BLA85" s="10"/>
      <c r="BLB85" s="10"/>
      <c r="BLC85" s="10"/>
      <c r="BLD85" s="10"/>
      <c r="BLE85" s="10"/>
      <c r="BLF85" s="10"/>
      <c r="BLG85" s="10"/>
      <c r="BLH85" s="10"/>
      <c r="BLI85" s="10"/>
      <c r="BLJ85" s="10"/>
      <c r="BLK85" s="10"/>
      <c r="BLL85" s="10"/>
      <c r="BLM85" s="10"/>
      <c r="BLN85" s="10"/>
      <c r="BLO85" s="10"/>
      <c r="BLP85" s="10"/>
      <c r="BLQ85" s="10"/>
      <c r="BLR85" s="10"/>
      <c r="BLS85" s="10"/>
      <c r="BLT85" s="10"/>
      <c r="BLU85" s="10"/>
      <c r="BLV85" s="10"/>
      <c r="BLW85" s="10"/>
      <c r="BLX85" s="10"/>
      <c r="BLY85" s="10"/>
      <c r="BLZ85" s="10"/>
      <c r="BMA85" s="10"/>
      <c r="BMB85" s="10"/>
      <c r="BMC85" s="10"/>
      <c r="BMD85" s="10"/>
      <c r="BME85" s="10"/>
      <c r="BMF85" s="10"/>
      <c r="BMG85" s="10"/>
      <c r="BMH85" s="10"/>
      <c r="BMI85" s="10"/>
      <c r="BMJ85" s="10"/>
      <c r="BMK85" s="10"/>
      <c r="BML85" s="10"/>
      <c r="BMM85" s="10"/>
      <c r="BMN85" s="10"/>
      <c r="BMO85" s="10"/>
      <c r="BMP85" s="10"/>
      <c r="BMQ85" s="10"/>
      <c r="BMR85" s="10"/>
      <c r="BMS85" s="10"/>
      <c r="BMT85" s="10"/>
      <c r="BMU85" s="10"/>
      <c r="BMV85" s="10"/>
      <c r="BMW85" s="10"/>
      <c r="BMX85" s="10"/>
      <c r="BMY85" s="10"/>
      <c r="BMZ85" s="10"/>
      <c r="BNA85" s="10"/>
      <c r="BNB85" s="10"/>
      <c r="BNC85" s="10"/>
      <c r="BND85" s="10"/>
      <c r="BNE85" s="10"/>
      <c r="BNF85" s="10"/>
      <c r="BNG85" s="10"/>
      <c r="BNH85" s="10"/>
      <c r="BNI85" s="10"/>
      <c r="BNJ85" s="10"/>
      <c r="BNK85" s="10"/>
      <c r="BNL85" s="10"/>
      <c r="BNM85" s="10"/>
      <c r="BNN85" s="10"/>
      <c r="BNO85" s="10"/>
      <c r="BNP85" s="10"/>
      <c r="BNQ85" s="10"/>
      <c r="BNR85" s="10"/>
      <c r="BNS85" s="10"/>
      <c r="BNT85" s="10"/>
      <c r="BNU85" s="10"/>
      <c r="BNV85" s="10"/>
      <c r="BNW85" s="10"/>
      <c r="BNX85" s="10"/>
      <c r="BNY85" s="10"/>
      <c r="BNZ85" s="10"/>
      <c r="BOA85" s="10"/>
      <c r="BOB85" s="10"/>
      <c r="BOC85" s="10"/>
      <c r="BOD85" s="10"/>
      <c r="BOE85" s="10"/>
      <c r="BOF85" s="10"/>
      <c r="BOG85" s="10"/>
      <c r="BOH85" s="10"/>
      <c r="BOI85" s="10"/>
      <c r="BOJ85" s="10"/>
      <c r="BOK85" s="10"/>
      <c r="BOL85" s="10"/>
      <c r="BOM85" s="10"/>
      <c r="BON85" s="10"/>
      <c r="BOO85" s="10"/>
      <c r="BOP85" s="10"/>
      <c r="BOQ85" s="10"/>
      <c r="BOR85" s="10"/>
      <c r="BOS85" s="10"/>
      <c r="BOT85" s="10"/>
      <c r="BOU85" s="10"/>
      <c r="BOV85" s="10"/>
      <c r="BOW85" s="10"/>
      <c r="BOX85" s="10"/>
      <c r="BOY85" s="10"/>
      <c r="BOZ85" s="10"/>
      <c r="BPA85" s="10"/>
      <c r="BPB85" s="10"/>
      <c r="BPC85" s="10"/>
      <c r="BPD85" s="10"/>
      <c r="BPE85" s="10"/>
      <c r="BPF85" s="10"/>
      <c r="BPG85" s="10"/>
      <c r="BPH85" s="10"/>
      <c r="BPI85" s="10"/>
      <c r="BPJ85" s="10"/>
      <c r="BPK85" s="10"/>
      <c r="BPL85" s="10"/>
      <c r="BPM85" s="10"/>
      <c r="BPN85" s="10"/>
      <c r="BPO85" s="10"/>
      <c r="BPP85" s="10"/>
      <c r="BPQ85" s="10"/>
      <c r="BPR85" s="10"/>
      <c r="BPS85" s="10"/>
      <c r="BPT85" s="10"/>
      <c r="BPU85" s="10"/>
      <c r="BPV85" s="10"/>
      <c r="BPW85" s="10"/>
      <c r="BPX85" s="10"/>
      <c r="BPY85" s="10"/>
      <c r="BPZ85" s="10"/>
      <c r="BQA85" s="10"/>
      <c r="BQB85" s="10"/>
      <c r="BQC85" s="10"/>
      <c r="BQD85" s="10"/>
      <c r="BQE85" s="10"/>
      <c r="BQF85" s="10"/>
      <c r="BQG85" s="10"/>
      <c r="BQH85" s="10"/>
      <c r="BQI85" s="10"/>
      <c r="BQJ85" s="10"/>
      <c r="BQK85" s="10"/>
      <c r="BQL85" s="10"/>
      <c r="BQM85" s="10"/>
      <c r="BQN85" s="10"/>
      <c r="BQO85" s="10"/>
      <c r="BQP85" s="10"/>
      <c r="BQQ85" s="10"/>
      <c r="BQR85" s="10"/>
      <c r="BQS85" s="10"/>
      <c r="BQT85" s="10"/>
      <c r="BQU85" s="10"/>
      <c r="BQV85" s="10"/>
      <c r="BQW85" s="10"/>
      <c r="BQX85" s="10"/>
      <c r="BQY85" s="10"/>
      <c r="BQZ85" s="10"/>
      <c r="BRA85" s="10"/>
      <c r="BRB85" s="10"/>
      <c r="BRC85" s="10"/>
      <c r="BRD85" s="10"/>
      <c r="BRE85" s="10"/>
      <c r="BRF85" s="10"/>
      <c r="BRG85" s="10"/>
      <c r="BRH85" s="10"/>
      <c r="BRI85" s="10"/>
      <c r="BRJ85" s="10"/>
      <c r="BRK85" s="10"/>
      <c r="BRL85" s="10"/>
      <c r="BRM85" s="10"/>
      <c r="BRN85" s="10"/>
      <c r="BRO85" s="10"/>
      <c r="BRP85" s="10"/>
      <c r="BRQ85" s="10"/>
      <c r="BRR85" s="10"/>
      <c r="BRS85" s="10"/>
      <c r="BRT85" s="10"/>
      <c r="BRU85" s="10"/>
      <c r="BRV85" s="10"/>
      <c r="BRW85" s="10"/>
      <c r="BRX85" s="10"/>
      <c r="BRY85" s="10"/>
      <c r="BRZ85" s="10"/>
      <c r="BSA85" s="10"/>
      <c r="BSB85" s="10"/>
      <c r="BSC85" s="10"/>
      <c r="BSD85" s="10"/>
      <c r="BSE85" s="10"/>
      <c r="BSF85" s="10"/>
      <c r="BSG85" s="10"/>
      <c r="BSH85" s="10"/>
      <c r="BSI85" s="10"/>
      <c r="BSJ85" s="10"/>
      <c r="BSK85" s="10"/>
      <c r="BSL85" s="10"/>
      <c r="BSM85" s="10"/>
      <c r="BSN85" s="10"/>
      <c r="BSO85" s="10"/>
      <c r="BSP85" s="10"/>
      <c r="BSQ85" s="10"/>
      <c r="BSR85" s="10"/>
      <c r="BSS85" s="10"/>
      <c r="BST85" s="10"/>
      <c r="BSU85" s="10"/>
      <c r="BSV85" s="10"/>
      <c r="BSW85" s="10"/>
      <c r="BSX85" s="10"/>
      <c r="BSY85" s="10"/>
      <c r="BSZ85" s="10"/>
      <c r="BTA85" s="10"/>
      <c r="BTB85" s="10"/>
      <c r="BTC85" s="10"/>
      <c r="BTD85" s="10"/>
      <c r="BTE85" s="10"/>
      <c r="BTF85" s="10"/>
      <c r="BTG85" s="10"/>
      <c r="BTH85" s="10"/>
      <c r="BTI85" s="10"/>
      <c r="BTJ85" s="10"/>
      <c r="BTK85" s="10"/>
      <c r="BTL85" s="10"/>
      <c r="BTM85" s="10"/>
      <c r="BTN85" s="10"/>
      <c r="BTO85" s="10"/>
      <c r="BTP85" s="10"/>
      <c r="BTQ85" s="10"/>
      <c r="BTR85" s="10"/>
      <c r="BTS85" s="10"/>
      <c r="BTT85" s="10"/>
      <c r="BTU85" s="10"/>
      <c r="BTV85" s="10"/>
      <c r="BTW85" s="10"/>
      <c r="BTX85" s="10"/>
      <c r="BTY85" s="10"/>
      <c r="BTZ85" s="10"/>
      <c r="BUA85" s="10"/>
      <c r="BUB85" s="10"/>
      <c r="BUC85" s="10"/>
      <c r="BUD85" s="10"/>
      <c r="BUE85" s="10"/>
      <c r="BUF85" s="10"/>
      <c r="BUG85" s="10"/>
      <c r="BUH85" s="10"/>
      <c r="BUI85" s="10"/>
      <c r="BUJ85" s="10"/>
      <c r="BUK85" s="10"/>
      <c r="BUL85" s="10"/>
      <c r="BUM85" s="10"/>
      <c r="BUN85" s="10"/>
      <c r="BUO85" s="10"/>
      <c r="BUP85" s="10"/>
      <c r="BUQ85" s="10"/>
      <c r="BUR85" s="10"/>
      <c r="BUS85" s="10"/>
      <c r="BUT85" s="10"/>
      <c r="BUU85" s="10"/>
      <c r="BUV85" s="10"/>
      <c r="BUW85" s="10"/>
      <c r="BUX85" s="10"/>
      <c r="BUY85" s="10"/>
      <c r="BUZ85" s="10"/>
      <c r="BVA85" s="10"/>
      <c r="BVB85" s="10"/>
      <c r="BVC85" s="10"/>
      <c r="BVD85" s="10"/>
      <c r="BVE85" s="10"/>
      <c r="BVF85" s="10"/>
      <c r="BVG85" s="10"/>
      <c r="BVH85" s="10"/>
      <c r="BVI85" s="10"/>
      <c r="BVJ85" s="10"/>
      <c r="BVK85" s="10"/>
      <c r="BVL85" s="10"/>
      <c r="BVM85" s="10"/>
      <c r="BVN85" s="10"/>
      <c r="BVO85" s="10"/>
      <c r="BVP85" s="10"/>
      <c r="BVQ85" s="10"/>
      <c r="BVR85" s="10"/>
      <c r="BVS85" s="10"/>
      <c r="BVT85" s="10"/>
      <c r="BVU85" s="10"/>
      <c r="BVV85" s="10"/>
      <c r="BVW85" s="10"/>
      <c r="BVX85" s="10"/>
      <c r="BVY85" s="10"/>
      <c r="BVZ85" s="10"/>
      <c r="BWA85" s="10"/>
      <c r="BWB85" s="10"/>
      <c r="BWC85" s="10"/>
      <c r="BWD85" s="10"/>
      <c r="BWE85" s="10"/>
      <c r="BWF85" s="10"/>
      <c r="BWG85" s="10"/>
      <c r="BWH85" s="10"/>
      <c r="BWI85" s="10"/>
      <c r="BWJ85" s="10"/>
      <c r="BWK85" s="10"/>
      <c r="BWL85" s="10"/>
      <c r="BWM85" s="10"/>
      <c r="BWN85" s="10"/>
      <c r="BWO85" s="10"/>
      <c r="BWP85" s="10"/>
      <c r="BWQ85" s="10"/>
      <c r="BWR85" s="10"/>
      <c r="BWS85" s="10"/>
      <c r="BWT85" s="10"/>
      <c r="BWU85" s="10"/>
      <c r="BWV85" s="10"/>
      <c r="BWW85" s="10"/>
      <c r="BWX85" s="10"/>
      <c r="BWY85" s="10"/>
      <c r="BWZ85" s="10"/>
      <c r="BXA85" s="10"/>
      <c r="BXB85" s="10"/>
      <c r="BXC85" s="10"/>
      <c r="BXD85" s="10"/>
      <c r="BXE85" s="10"/>
      <c r="BXF85" s="10"/>
      <c r="BXG85" s="10"/>
      <c r="BXH85" s="10"/>
      <c r="BXI85" s="10"/>
      <c r="BXJ85" s="10"/>
      <c r="BXK85" s="10"/>
      <c r="BXL85" s="10"/>
      <c r="BXM85" s="10"/>
      <c r="BXN85" s="10"/>
      <c r="BXO85" s="10"/>
      <c r="BXP85" s="10"/>
      <c r="BXQ85" s="10"/>
      <c r="BXR85" s="10"/>
      <c r="BXS85" s="10"/>
      <c r="BXT85" s="10"/>
      <c r="BXU85" s="10"/>
      <c r="BXV85" s="10"/>
      <c r="BXW85" s="10"/>
      <c r="BXX85" s="10"/>
      <c r="BXY85" s="10"/>
      <c r="BXZ85" s="10"/>
      <c r="BYA85" s="10"/>
      <c r="BYB85" s="10"/>
      <c r="BYC85" s="10"/>
      <c r="BYD85" s="10"/>
      <c r="BYE85" s="10"/>
      <c r="BYF85" s="10"/>
      <c r="BYG85" s="10"/>
      <c r="BYH85" s="10"/>
      <c r="BYI85" s="10"/>
      <c r="BYJ85" s="10"/>
      <c r="BYK85" s="10"/>
      <c r="BYL85" s="10"/>
      <c r="BYM85" s="10"/>
      <c r="BYN85" s="10"/>
      <c r="BYO85" s="10"/>
      <c r="BYP85" s="10"/>
      <c r="BYQ85" s="10"/>
      <c r="BYR85" s="10"/>
      <c r="BYS85" s="10"/>
      <c r="BYT85" s="10"/>
      <c r="BYU85" s="10"/>
      <c r="BYV85" s="10"/>
      <c r="BYW85" s="10"/>
      <c r="BYX85" s="10"/>
      <c r="BYY85" s="10"/>
      <c r="BYZ85" s="10"/>
      <c r="BZA85" s="10"/>
      <c r="BZB85" s="10"/>
      <c r="BZC85" s="10"/>
      <c r="BZD85" s="10"/>
      <c r="BZE85" s="10"/>
      <c r="BZF85" s="10"/>
      <c r="BZG85" s="10"/>
      <c r="BZH85" s="10"/>
      <c r="BZI85" s="10"/>
      <c r="BZJ85" s="10"/>
      <c r="BZK85" s="10"/>
      <c r="BZL85" s="10"/>
      <c r="BZM85" s="10"/>
      <c r="BZN85" s="10"/>
      <c r="BZO85" s="10"/>
      <c r="BZP85" s="10"/>
      <c r="BZQ85" s="10"/>
      <c r="BZR85" s="10"/>
      <c r="BZS85" s="10"/>
      <c r="BZT85" s="10"/>
      <c r="BZU85" s="10"/>
      <c r="BZV85" s="10"/>
      <c r="BZW85" s="10"/>
      <c r="BZX85" s="10"/>
      <c r="BZY85" s="10"/>
      <c r="BZZ85" s="10"/>
      <c r="CAA85" s="10"/>
      <c r="CAB85" s="10"/>
      <c r="CAC85" s="10"/>
      <c r="CAD85" s="10"/>
      <c r="CAE85" s="10"/>
      <c r="CAF85" s="10"/>
      <c r="CAG85" s="10"/>
      <c r="CAH85" s="10"/>
      <c r="CAI85" s="10"/>
      <c r="CAJ85" s="10"/>
      <c r="CAK85" s="10"/>
      <c r="CAL85" s="10"/>
      <c r="CAM85" s="10"/>
      <c r="CAN85" s="10"/>
      <c r="CAO85" s="10"/>
      <c r="CAP85" s="10"/>
      <c r="CAQ85" s="10"/>
      <c r="CAR85" s="10"/>
      <c r="CAS85" s="10"/>
      <c r="CAT85" s="10"/>
      <c r="CAU85" s="10"/>
      <c r="CAV85" s="10"/>
      <c r="CAW85" s="10"/>
      <c r="CAX85" s="10"/>
      <c r="CAY85" s="10"/>
      <c r="CAZ85" s="10"/>
      <c r="CBA85" s="10"/>
      <c r="CBB85" s="10"/>
      <c r="CBC85" s="10"/>
      <c r="CBD85" s="10"/>
      <c r="CBE85" s="10"/>
      <c r="CBF85" s="10"/>
      <c r="CBG85" s="10"/>
      <c r="CBH85" s="10"/>
      <c r="CBI85" s="10"/>
      <c r="CBJ85" s="10"/>
      <c r="CBK85" s="10"/>
      <c r="CBL85" s="10"/>
      <c r="CBM85" s="10"/>
      <c r="CBN85" s="10"/>
      <c r="CBO85" s="10"/>
      <c r="CBP85" s="10"/>
      <c r="CBQ85" s="10"/>
      <c r="CBR85" s="10"/>
      <c r="CBS85" s="10"/>
      <c r="CBT85" s="10"/>
      <c r="CBU85" s="10"/>
      <c r="CBV85" s="10"/>
      <c r="CBW85" s="10"/>
      <c r="CBX85" s="10"/>
      <c r="CBY85" s="10"/>
      <c r="CBZ85" s="10"/>
      <c r="CCA85" s="10"/>
      <c r="CCB85" s="10"/>
      <c r="CCC85" s="10"/>
      <c r="CCD85" s="10"/>
      <c r="CCE85" s="10"/>
      <c r="CCF85" s="10"/>
      <c r="CCG85" s="10"/>
      <c r="CCH85" s="10"/>
      <c r="CCI85" s="10"/>
      <c r="CCJ85" s="10"/>
      <c r="CCK85" s="10"/>
      <c r="CCL85" s="10"/>
      <c r="CCM85" s="10"/>
      <c r="CCN85" s="10"/>
      <c r="CCO85" s="10"/>
      <c r="CCP85" s="10"/>
      <c r="CCQ85" s="10"/>
      <c r="CCR85" s="10"/>
      <c r="CCS85" s="10"/>
      <c r="CCT85" s="10"/>
      <c r="CCU85" s="10"/>
      <c r="CCV85" s="10"/>
      <c r="CCW85" s="10"/>
      <c r="CCX85" s="10"/>
      <c r="CCY85" s="10"/>
      <c r="CCZ85" s="10"/>
      <c r="CDA85" s="10"/>
      <c r="CDB85" s="10"/>
      <c r="CDC85" s="10"/>
      <c r="CDD85" s="10"/>
      <c r="CDE85" s="10"/>
      <c r="CDF85" s="10"/>
      <c r="CDG85" s="10"/>
      <c r="CDH85" s="10"/>
      <c r="CDI85" s="10"/>
      <c r="CDJ85" s="10"/>
      <c r="CDK85" s="10"/>
      <c r="CDL85" s="10"/>
      <c r="CDM85" s="10"/>
      <c r="CDN85" s="10"/>
      <c r="CDO85" s="10"/>
      <c r="CDP85" s="10"/>
      <c r="CDQ85" s="10"/>
      <c r="CDR85" s="10"/>
      <c r="CDS85" s="10"/>
      <c r="CDT85" s="10"/>
      <c r="CDU85" s="10"/>
      <c r="CDV85" s="10"/>
      <c r="CDW85" s="10"/>
      <c r="CDX85" s="10"/>
      <c r="CDY85" s="10"/>
      <c r="CDZ85" s="10"/>
      <c r="CEA85" s="10"/>
      <c r="CEB85" s="10"/>
      <c r="CEC85" s="10"/>
      <c r="CED85" s="10"/>
      <c r="CEE85" s="10"/>
      <c r="CEF85" s="10"/>
      <c r="CEG85" s="10"/>
      <c r="CEH85" s="10"/>
      <c r="CEI85" s="10"/>
      <c r="CEJ85" s="10"/>
      <c r="CEK85" s="10"/>
      <c r="CEL85" s="10"/>
      <c r="CEM85" s="10"/>
      <c r="CEN85" s="10"/>
      <c r="CEO85" s="10"/>
      <c r="CEP85" s="10"/>
      <c r="CEQ85" s="10"/>
      <c r="CER85" s="10"/>
      <c r="CES85" s="10"/>
      <c r="CET85" s="10"/>
      <c r="CEU85" s="10"/>
      <c r="CEV85" s="10"/>
      <c r="CEW85" s="10"/>
      <c r="CEX85" s="10"/>
      <c r="CEY85" s="10"/>
      <c r="CEZ85" s="10"/>
      <c r="CFA85" s="10"/>
      <c r="CFB85" s="10"/>
      <c r="CFC85" s="10"/>
      <c r="CFD85" s="10"/>
      <c r="CFE85" s="10"/>
      <c r="CFF85" s="10"/>
      <c r="CFG85" s="10"/>
      <c r="CFH85" s="10"/>
      <c r="CFI85" s="10"/>
      <c r="CFJ85" s="10"/>
      <c r="CFK85" s="10"/>
      <c r="CFL85" s="10"/>
      <c r="CFM85" s="10"/>
      <c r="CFN85" s="10"/>
      <c r="CFO85" s="10"/>
      <c r="CFP85" s="10"/>
      <c r="CFQ85" s="10"/>
      <c r="CFR85" s="10"/>
      <c r="CFS85" s="10"/>
      <c r="CFT85" s="10"/>
      <c r="CFU85" s="10"/>
      <c r="CFV85" s="10"/>
      <c r="CFW85" s="10"/>
      <c r="CFX85" s="10"/>
      <c r="CFY85" s="10"/>
      <c r="CFZ85" s="10"/>
      <c r="CGA85" s="10"/>
      <c r="CGB85" s="10"/>
      <c r="CGC85" s="10"/>
      <c r="CGD85" s="10"/>
      <c r="CGE85" s="10"/>
      <c r="CGF85" s="10"/>
      <c r="CGG85" s="10"/>
      <c r="CGH85" s="10"/>
      <c r="CGI85" s="10"/>
      <c r="CGJ85" s="10"/>
      <c r="CGK85" s="10"/>
      <c r="CGL85" s="10"/>
      <c r="CGM85" s="10"/>
      <c r="CGN85" s="10"/>
      <c r="CGO85" s="10"/>
      <c r="CGP85" s="10"/>
      <c r="CGQ85" s="10"/>
      <c r="CGR85" s="10"/>
      <c r="CGS85" s="10"/>
      <c r="CGT85" s="10"/>
      <c r="CGU85" s="10"/>
      <c r="CGV85" s="10"/>
      <c r="CGW85" s="10"/>
      <c r="CGX85" s="10"/>
      <c r="CGY85" s="10"/>
      <c r="CGZ85" s="10"/>
      <c r="CHA85" s="10"/>
      <c r="CHB85" s="10"/>
      <c r="CHC85" s="10"/>
      <c r="CHD85" s="10"/>
      <c r="CHE85" s="10"/>
      <c r="CHF85" s="10"/>
      <c r="CHG85" s="10"/>
      <c r="CHH85" s="10"/>
      <c r="CHI85" s="10"/>
      <c r="CHJ85" s="10"/>
      <c r="CHK85" s="10"/>
      <c r="CHL85" s="10"/>
      <c r="CHM85" s="10"/>
      <c r="CHN85" s="10"/>
      <c r="CHO85" s="10"/>
      <c r="CHP85" s="10"/>
      <c r="CHQ85" s="10"/>
      <c r="CHR85" s="10"/>
      <c r="CHS85" s="10"/>
      <c r="CHT85" s="10"/>
      <c r="CHU85" s="10"/>
      <c r="CHV85" s="10"/>
      <c r="CHW85" s="10"/>
      <c r="CHX85" s="10"/>
      <c r="CHY85" s="10"/>
      <c r="CHZ85" s="10"/>
      <c r="CIA85" s="10"/>
      <c r="CIB85" s="10"/>
      <c r="CIC85" s="10"/>
      <c r="CID85" s="10"/>
      <c r="CIE85" s="10"/>
      <c r="CIF85" s="10"/>
      <c r="CIG85" s="10"/>
      <c r="CIH85" s="10"/>
      <c r="CII85" s="10"/>
      <c r="CIJ85" s="10"/>
      <c r="CIK85" s="10"/>
      <c r="CIL85" s="10"/>
      <c r="CIM85" s="10"/>
      <c r="CIN85" s="10"/>
      <c r="CIO85" s="10"/>
      <c r="CIP85" s="10"/>
      <c r="CIQ85" s="10"/>
      <c r="CIR85" s="10"/>
      <c r="CIS85" s="10"/>
      <c r="CIT85" s="10"/>
      <c r="CIU85" s="10"/>
      <c r="CIV85" s="10"/>
      <c r="CIW85" s="10"/>
      <c r="CIX85" s="10"/>
      <c r="CIY85" s="10"/>
      <c r="CIZ85" s="10"/>
      <c r="CJA85" s="10"/>
      <c r="CJB85" s="10"/>
      <c r="CJC85" s="10"/>
      <c r="CJD85" s="10"/>
      <c r="CJE85" s="10"/>
      <c r="CJF85" s="10"/>
      <c r="CJG85" s="10"/>
      <c r="CJH85" s="10"/>
      <c r="CJI85" s="10"/>
      <c r="CJJ85" s="10"/>
      <c r="CJK85" s="10"/>
      <c r="CJL85" s="10"/>
      <c r="CJM85" s="10"/>
      <c r="CJN85" s="10"/>
      <c r="CJO85" s="10"/>
      <c r="CJP85" s="10"/>
      <c r="CJQ85" s="10"/>
      <c r="CJR85" s="10"/>
      <c r="CJS85" s="10"/>
      <c r="CJT85" s="10"/>
      <c r="CJU85" s="10"/>
      <c r="CJV85" s="10"/>
      <c r="CJW85" s="10"/>
      <c r="CJX85" s="10"/>
      <c r="CJY85" s="10"/>
      <c r="CJZ85" s="10"/>
      <c r="CKA85" s="10"/>
      <c r="CKB85" s="10"/>
      <c r="CKC85" s="10"/>
      <c r="CKD85" s="10"/>
      <c r="CKE85" s="10"/>
      <c r="CKF85" s="10"/>
      <c r="CKG85" s="10"/>
      <c r="CKH85" s="10"/>
      <c r="CKI85" s="10"/>
      <c r="CKJ85" s="10"/>
      <c r="CKK85" s="10"/>
      <c r="CKL85" s="10"/>
      <c r="CKM85" s="10"/>
      <c r="CKN85" s="10"/>
      <c r="CKO85" s="10"/>
      <c r="CKP85" s="10"/>
      <c r="CKQ85" s="10"/>
      <c r="CKR85" s="10"/>
      <c r="CKS85" s="10"/>
      <c r="CKT85" s="10"/>
      <c r="CKU85" s="10"/>
      <c r="CKV85" s="10"/>
      <c r="CKW85" s="10"/>
      <c r="CKX85" s="10"/>
      <c r="CKY85" s="10"/>
      <c r="CKZ85" s="10"/>
      <c r="CLA85" s="10"/>
      <c r="CLB85" s="10"/>
      <c r="CLC85" s="10"/>
      <c r="CLD85" s="10"/>
      <c r="CLE85" s="10"/>
      <c r="CLF85" s="10"/>
      <c r="CLG85" s="10"/>
      <c r="CLH85" s="10"/>
      <c r="CLI85" s="10"/>
      <c r="CLJ85" s="10"/>
      <c r="CLK85" s="10"/>
      <c r="CLL85" s="10"/>
      <c r="CLM85" s="10"/>
      <c r="CLN85" s="10"/>
      <c r="CLO85" s="10"/>
      <c r="CLP85" s="10"/>
      <c r="CLQ85" s="10"/>
      <c r="CLR85" s="10"/>
      <c r="CLS85" s="10"/>
      <c r="CLT85" s="10"/>
      <c r="CLU85" s="10"/>
      <c r="CLV85" s="10"/>
      <c r="CLW85" s="10"/>
      <c r="CLX85" s="10"/>
      <c r="CLY85" s="10"/>
      <c r="CLZ85" s="10"/>
      <c r="CMA85" s="10"/>
      <c r="CMB85" s="10"/>
      <c r="CMC85" s="10"/>
      <c r="CMD85" s="10"/>
      <c r="CME85" s="10"/>
      <c r="CMF85" s="10"/>
      <c r="CMG85" s="10"/>
      <c r="CMH85" s="10"/>
      <c r="CMI85" s="10"/>
      <c r="CMJ85" s="10"/>
      <c r="CMK85" s="10"/>
      <c r="CML85" s="10"/>
      <c r="CMM85" s="10"/>
      <c r="CMN85" s="10"/>
      <c r="CMO85" s="10"/>
      <c r="CMP85" s="10"/>
      <c r="CMQ85" s="10"/>
      <c r="CMR85" s="10"/>
      <c r="CMS85" s="10"/>
      <c r="CMT85" s="10"/>
      <c r="CMU85" s="10"/>
      <c r="CMV85" s="10"/>
      <c r="CMW85" s="10"/>
      <c r="CMX85" s="10"/>
      <c r="CMY85" s="10"/>
      <c r="CMZ85" s="10"/>
      <c r="CNA85" s="10"/>
      <c r="CNB85" s="10"/>
      <c r="CNC85" s="10"/>
      <c r="CND85" s="10"/>
      <c r="CNE85" s="10"/>
      <c r="CNF85" s="10"/>
      <c r="CNG85" s="10"/>
      <c r="CNH85" s="10"/>
      <c r="CNI85" s="10"/>
      <c r="CNJ85" s="10"/>
      <c r="CNK85" s="10"/>
      <c r="CNL85" s="10"/>
      <c r="CNM85" s="10"/>
      <c r="CNN85" s="10"/>
      <c r="CNO85" s="10"/>
      <c r="CNP85" s="10"/>
      <c r="CNQ85" s="10"/>
      <c r="CNR85" s="10"/>
      <c r="CNS85" s="10"/>
      <c r="CNT85" s="10"/>
      <c r="CNU85" s="10"/>
      <c r="CNV85" s="10"/>
      <c r="CNW85" s="10"/>
      <c r="CNX85" s="10"/>
      <c r="CNY85" s="10"/>
      <c r="CNZ85" s="10"/>
      <c r="COA85" s="10"/>
      <c r="COB85" s="10"/>
      <c r="COC85" s="10"/>
      <c r="COD85" s="10"/>
      <c r="COE85" s="10"/>
      <c r="COF85" s="10"/>
      <c r="COG85" s="10"/>
      <c r="COH85" s="10"/>
      <c r="COI85" s="10"/>
      <c r="COJ85" s="10"/>
      <c r="COK85" s="10"/>
      <c r="COL85" s="10"/>
      <c r="COM85" s="10"/>
      <c r="CON85" s="10"/>
      <c r="COO85" s="10"/>
      <c r="COP85" s="10"/>
      <c r="COQ85" s="10"/>
      <c r="COR85" s="10"/>
      <c r="COS85" s="10"/>
      <c r="COT85" s="10"/>
      <c r="COU85" s="10"/>
      <c r="COV85" s="10"/>
      <c r="COW85" s="10"/>
      <c r="COX85" s="10"/>
      <c r="COY85" s="10"/>
      <c r="COZ85" s="10"/>
      <c r="CPA85" s="10"/>
      <c r="CPB85" s="10"/>
      <c r="CPC85" s="10"/>
      <c r="CPD85" s="10"/>
      <c r="CPE85" s="10"/>
      <c r="CPF85" s="10"/>
      <c r="CPG85" s="10"/>
      <c r="CPH85" s="10"/>
      <c r="CPI85" s="10"/>
      <c r="CPJ85" s="10"/>
      <c r="CPK85" s="10"/>
      <c r="CPL85" s="10"/>
      <c r="CPM85" s="10"/>
      <c r="CPN85" s="10"/>
      <c r="CPO85" s="10"/>
      <c r="CPP85" s="10"/>
      <c r="CPQ85" s="10"/>
      <c r="CPR85" s="10"/>
      <c r="CPS85" s="10"/>
      <c r="CPT85" s="10"/>
      <c r="CPU85" s="10"/>
      <c r="CPV85" s="10"/>
      <c r="CPW85" s="10"/>
      <c r="CPX85" s="10"/>
      <c r="CPY85" s="10"/>
      <c r="CPZ85" s="10"/>
      <c r="CQA85" s="10"/>
      <c r="CQB85" s="10"/>
      <c r="CQC85" s="10"/>
      <c r="CQD85" s="10"/>
      <c r="CQE85" s="10"/>
      <c r="CQF85" s="10"/>
      <c r="CQG85" s="10"/>
      <c r="CQH85" s="10"/>
      <c r="CQI85" s="10"/>
      <c r="CQJ85" s="10"/>
      <c r="CQK85" s="10"/>
      <c r="CQL85" s="10"/>
      <c r="CQM85" s="10"/>
      <c r="CQN85" s="10"/>
      <c r="CQO85" s="10"/>
      <c r="CQP85" s="10"/>
      <c r="CQQ85" s="10"/>
      <c r="CQR85" s="10"/>
      <c r="CQS85" s="10"/>
      <c r="CQT85" s="10"/>
      <c r="CQU85" s="10"/>
      <c r="CQV85" s="10"/>
      <c r="CQW85" s="10"/>
      <c r="CQX85" s="10"/>
      <c r="CQY85" s="10"/>
      <c r="CQZ85" s="10"/>
      <c r="CRA85" s="10"/>
      <c r="CRB85" s="10"/>
      <c r="CRC85" s="10"/>
      <c r="CRD85" s="10"/>
      <c r="CRE85" s="10"/>
      <c r="CRF85" s="10"/>
      <c r="CRG85" s="10"/>
      <c r="CRH85" s="10"/>
      <c r="CRI85" s="10"/>
      <c r="CRJ85" s="10"/>
      <c r="CRK85" s="10"/>
      <c r="CRL85" s="10"/>
      <c r="CRM85" s="10"/>
      <c r="CRN85" s="10"/>
      <c r="CRO85" s="10"/>
      <c r="CRP85" s="10"/>
      <c r="CRQ85" s="10"/>
      <c r="CRR85" s="10"/>
      <c r="CRS85" s="10"/>
      <c r="CRT85" s="10"/>
      <c r="CRU85" s="10"/>
      <c r="CRV85" s="10"/>
      <c r="CRW85" s="10"/>
      <c r="CRX85" s="10"/>
      <c r="CRY85" s="10"/>
      <c r="CRZ85" s="10"/>
      <c r="CSA85" s="10"/>
      <c r="CSB85" s="10"/>
      <c r="CSC85" s="10"/>
      <c r="CSD85" s="10"/>
      <c r="CSE85" s="10"/>
      <c r="CSF85" s="10"/>
      <c r="CSG85" s="10"/>
      <c r="CSH85" s="10"/>
      <c r="CSI85" s="10"/>
      <c r="CSJ85" s="10"/>
      <c r="CSK85" s="10"/>
      <c r="CSL85" s="10"/>
      <c r="CSM85" s="10"/>
      <c r="CSN85" s="10"/>
      <c r="CSO85" s="10"/>
      <c r="CSP85" s="10"/>
      <c r="CSQ85" s="10"/>
      <c r="CSR85" s="10"/>
      <c r="CSS85" s="10"/>
      <c r="CST85" s="10"/>
      <c r="CSU85" s="10"/>
      <c r="CSV85" s="10"/>
      <c r="CSW85" s="10"/>
      <c r="CSX85" s="10"/>
      <c r="CSY85" s="10"/>
      <c r="CSZ85" s="10"/>
      <c r="CTA85" s="10"/>
      <c r="CTB85" s="10"/>
      <c r="CTC85" s="10"/>
      <c r="CTD85" s="10"/>
      <c r="CTE85" s="10"/>
      <c r="CTF85" s="10"/>
      <c r="CTG85" s="10"/>
      <c r="CTH85" s="10"/>
      <c r="CTI85" s="10"/>
      <c r="CTJ85" s="10"/>
      <c r="CTK85" s="10"/>
      <c r="CTL85" s="10"/>
      <c r="CTM85" s="10"/>
      <c r="CTN85" s="10"/>
      <c r="CTO85" s="10"/>
      <c r="CTP85" s="10"/>
      <c r="CTQ85" s="10"/>
      <c r="CTR85" s="10"/>
      <c r="CTS85" s="10"/>
      <c r="CTT85" s="10"/>
      <c r="CTU85" s="10"/>
      <c r="CTV85" s="10"/>
      <c r="CTW85" s="10"/>
      <c r="CTX85" s="10"/>
      <c r="CTY85" s="10"/>
      <c r="CTZ85" s="10"/>
      <c r="CUA85" s="10"/>
      <c r="CUB85" s="10"/>
      <c r="CUC85" s="10"/>
      <c r="CUD85" s="10"/>
      <c r="CUE85" s="10"/>
      <c r="CUF85" s="10"/>
      <c r="CUG85" s="10"/>
      <c r="CUH85" s="10"/>
      <c r="CUI85" s="10"/>
      <c r="CUJ85" s="10"/>
      <c r="CUK85" s="10"/>
      <c r="CUL85" s="10"/>
      <c r="CUM85" s="10"/>
      <c r="CUN85" s="10"/>
      <c r="CUO85" s="10"/>
      <c r="CUP85" s="10"/>
      <c r="CUQ85" s="10"/>
      <c r="CUR85" s="10"/>
      <c r="CUS85" s="10"/>
      <c r="CUT85" s="10"/>
      <c r="CUU85" s="10"/>
      <c r="CUV85" s="10"/>
      <c r="CUW85" s="10"/>
      <c r="CUX85" s="10"/>
      <c r="CUY85" s="10"/>
      <c r="CUZ85" s="10"/>
      <c r="CVA85" s="10"/>
      <c r="CVB85" s="10"/>
      <c r="CVC85" s="10"/>
      <c r="CVD85" s="10"/>
      <c r="CVE85" s="10"/>
      <c r="CVF85" s="10"/>
      <c r="CVG85" s="10"/>
      <c r="CVH85" s="10"/>
      <c r="CVI85" s="10"/>
      <c r="CVJ85" s="10"/>
      <c r="CVK85" s="10"/>
      <c r="CVL85" s="10"/>
      <c r="CVM85" s="10"/>
      <c r="CVN85" s="10"/>
      <c r="CVO85" s="10"/>
      <c r="CVP85" s="10"/>
      <c r="CVQ85" s="10"/>
      <c r="CVR85" s="10"/>
      <c r="CVS85" s="10"/>
      <c r="CVT85" s="10"/>
      <c r="CVU85" s="10"/>
      <c r="CVV85" s="10"/>
      <c r="CVW85" s="10"/>
      <c r="CVX85" s="10"/>
      <c r="CVY85" s="10"/>
      <c r="CVZ85" s="10"/>
      <c r="CWA85" s="10"/>
      <c r="CWB85" s="10"/>
      <c r="CWC85" s="10"/>
      <c r="CWD85" s="10"/>
      <c r="CWE85" s="10"/>
      <c r="CWF85" s="10"/>
      <c r="CWG85" s="10"/>
      <c r="CWH85" s="10"/>
      <c r="CWI85" s="10"/>
      <c r="CWJ85" s="10"/>
      <c r="CWK85" s="10"/>
      <c r="CWL85" s="10"/>
      <c r="CWM85" s="10"/>
      <c r="CWN85" s="10"/>
      <c r="CWO85" s="10"/>
      <c r="CWP85" s="10"/>
      <c r="CWQ85" s="10"/>
      <c r="CWR85" s="10"/>
      <c r="CWS85" s="10"/>
      <c r="CWT85" s="10"/>
      <c r="CWU85" s="10"/>
      <c r="CWV85" s="10"/>
      <c r="CWW85" s="10"/>
      <c r="CWX85" s="10"/>
      <c r="CWY85" s="10"/>
      <c r="CWZ85" s="10"/>
      <c r="CXA85" s="10"/>
      <c r="CXB85" s="10"/>
      <c r="CXC85" s="10"/>
      <c r="CXD85" s="10"/>
      <c r="CXE85" s="10"/>
      <c r="CXF85" s="10"/>
      <c r="CXG85" s="10"/>
      <c r="CXH85" s="10"/>
      <c r="CXI85" s="10"/>
      <c r="CXJ85" s="10"/>
      <c r="CXK85" s="10"/>
      <c r="CXL85" s="10"/>
      <c r="CXM85" s="10"/>
      <c r="CXN85" s="10"/>
      <c r="CXO85" s="10"/>
      <c r="CXP85" s="10"/>
      <c r="CXQ85" s="10"/>
      <c r="CXR85" s="10"/>
      <c r="CXS85" s="10"/>
      <c r="CXT85" s="10"/>
      <c r="CXU85" s="10"/>
      <c r="CXV85" s="10"/>
      <c r="CXW85" s="10"/>
      <c r="CXX85" s="10"/>
      <c r="CXY85" s="10"/>
      <c r="CXZ85" s="10"/>
      <c r="CYA85" s="10"/>
      <c r="CYB85" s="10"/>
      <c r="CYC85" s="10"/>
      <c r="CYD85" s="10"/>
      <c r="CYE85" s="10"/>
      <c r="CYF85" s="10"/>
      <c r="CYG85" s="10"/>
      <c r="CYH85" s="10"/>
      <c r="CYI85" s="10"/>
      <c r="CYJ85" s="10"/>
      <c r="CYK85" s="10"/>
      <c r="CYL85" s="10"/>
      <c r="CYM85" s="10"/>
      <c r="CYN85" s="10"/>
      <c r="CYO85" s="10"/>
      <c r="CYP85" s="10"/>
      <c r="CYQ85" s="10"/>
      <c r="CYR85" s="10"/>
      <c r="CYS85" s="10"/>
      <c r="CYT85" s="10"/>
      <c r="CYU85" s="10"/>
      <c r="CYV85" s="10"/>
      <c r="CYW85" s="10"/>
      <c r="CYX85" s="10"/>
      <c r="CYY85" s="10"/>
      <c r="CYZ85" s="10"/>
      <c r="CZA85" s="10"/>
      <c r="CZB85" s="10"/>
      <c r="CZC85" s="10"/>
      <c r="CZD85" s="10"/>
      <c r="CZE85" s="10"/>
      <c r="CZF85" s="10"/>
      <c r="CZG85" s="10"/>
      <c r="CZH85" s="10"/>
      <c r="CZI85" s="10"/>
      <c r="CZJ85" s="10"/>
      <c r="CZK85" s="10"/>
      <c r="CZL85" s="10"/>
      <c r="CZM85" s="10"/>
      <c r="CZN85" s="10"/>
      <c r="CZO85" s="10"/>
      <c r="CZP85" s="10"/>
      <c r="CZQ85" s="10"/>
      <c r="CZR85" s="10"/>
      <c r="CZS85" s="10"/>
      <c r="CZT85" s="10"/>
      <c r="CZU85" s="10"/>
      <c r="CZV85" s="10"/>
      <c r="CZW85" s="10"/>
      <c r="CZX85" s="10"/>
      <c r="CZY85" s="10"/>
      <c r="CZZ85" s="10"/>
      <c r="DAA85" s="10"/>
      <c r="DAB85" s="10"/>
      <c r="DAC85" s="10"/>
      <c r="DAD85" s="10"/>
      <c r="DAE85" s="10"/>
      <c r="DAF85" s="10"/>
      <c r="DAG85" s="10"/>
      <c r="DAH85" s="10"/>
      <c r="DAI85" s="10"/>
      <c r="DAJ85" s="10"/>
      <c r="DAK85" s="10"/>
      <c r="DAL85" s="10"/>
      <c r="DAM85" s="10"/>
      <c r="DAN85" s="10"/>
      <c r="DAO85" s="10"/>
      <c r="DAP85" s="10"/>
      <c r="DAQ85" s="10"/>
      <c r="DAR85" s="10"/>
      <c r="DAS85" s="10"/>
      <c r="DAT85" s="10"/>
      <c r="DAU85" s="10"/>
      <c r="DAV85" s="10"/>
      <c r="DAW85" s="10"/>
      <c r="DAX85" s="10"/>
      <c r="DAY85" s="10"/>
      <c r="DAZ85" s="10"/>
      <c r="DBA85" s="10"/>
      <c r="DBB85" s="10"/>
      <c r="DBC85" s="10"/>
      <c r="DBD85" s="10"/>
      <c r="DBE85" s="10"/>
      <c r="DBF85" s="10"/>
      <c r="DBG85" s="10"/>
      <c r="DBH85" s="10"/>
      <c r="DBI85" s="10"/>
      <c r="DBJ85" s="10"/>
      <c r="DBK85" s="10"/>
      <c r="DBL85" s="10"/>
      <c r="DBM85" s="10"/>
      <c r="DBN85" s="10"/>
      <c r="DBO85" s="10"/>
      <c r="DBP85" s="10"/>
      <c r="DBQ85" s="10"/>
      <c r="DBR85" s="10"/>
      <c r="DBS85" s="10"/>
      <c r="DBT85" s="10"/>
      <c r="DBU85" s="10"/>
      <c r="DBV85" s="10"/>
      <c r="DBW85" s="10"/>
      <c r="DBX85" s="10"/>
      <c r="DBY85" s="10"/>
      <c r="DBZ85" s="10"/>
      <c r="DCA85" s="10"/>
      <c r="DCB85" s="10"/>
      <c r="DCC85" s="10"/>
      <c r="DCD85" s="10"/>
      <c r="DCE85" s="10"/>
      <c r="DCF85" s="10"/>
      <c r="DCG85" s="10"/>
      <c r="DCH85" s="10"/>
      <c r="DCI85" s="10"/>
      <c r="DCJ85" s="10"/>
      <c r="DCK85" s="10"/>
      <c r="DCL85" s="10"/>
      <c r="DCM85" s="10"/>
      <c r="DCN85" s="10"/>
      <c r="DCO85" s="10"/>
      <c r="DCP85" s="10"/>
      <c r="DCQ85" s="10"/>
      <c r="DCR85" s="10"/>
      <c r="DCS85" s="10"/>
      <c r="DCT85" s="10"/>
      <c r="DCU85" s="10"/>
      <c r="DCV85" s="10"/>
      <c r="DCW85" s="10"/>
      <c r="DCX85" s="10"/>
      <c r="DCY85" s="10"/>
      <c r="DCZ85" s="10"/>
      <c r="DDA85" s="10"/>
      <c r="DDB85" s="10"/>
      <c r="DDC85" s="10"/>
      <c r="DDD85" s="10"/>
      <c r="DDE85" s="10"/>
      <c r="DDF85" s="10"/>
      <c r="DDG85" s="10"/>
      <c r="DDH85" s="10"/>
      <c r="DDI85" s="10"/>
      <c r="DDJ85" s="10"/>
      <c r="DDK85" s="10"/>
      <c r="DDL85" s="10"/>
      <c r="DDM85" s="10"/>
      <c r="DDN85" s="10"/>
      <c r="DDO85" s="10"/>
      <c r="DDP85" s="10"/>
      <c r="DDQ85" s="10"/>
      <c r="DDR85" s="10"/>
      <c r="DDS85" s="10"/>
      <c r="DDT85" s="10"/>
      <c r="DDU85" s="10"/>
      <c r="DDV85" s="10"/>
      <c r="DDW85" s="10"/>
      <c r="DDX85" s="10"/>
      <c r="DDY85" s="10"/>
      <c r="DDZ85" s="10"/>
      <c r="DEA85" s="10"/>
      <c r="DEB85" s="10"/>
      <c r="DEC85" s="10"/>
      <c r="DED85" s="10"/>
      <c r="DEE85" s="10"/>
      <c r="DEF85" s="10"/>
      <c r="DEG85" s="10"/>
      <c r="DEH85" s="10"/>
      <c r="DEI85" s="10"/>
      <c r="DEJ85" s="10"/>
      <c r="DEK85" s="10"/>
      <c r="DEL85" s="10"/>
      <c r="DEM85" s="10"/>
      <c r="DEN85" s="10"/>
      <c r="DEO85" s="10"/>
      <c r="DEP85" s="10"/>
      <c r="DEQ85" s="10"/>
      <c r="DER85" s="10"/>
      <c r="DES85" s="10"/>
      <c r="DET85" s="10"/>
      <c r="DEU85" s="10"/>
      <c r="DEV85" s="10"/>
      <c r="DEW85" s="10"/>
      <c r="DEX85" s="10"/>
      <c r="DEY85" s="10"/>
      <c r="DEZ85" s="10"/>
      <c r="DFA85" s="10"/>
      <c r="DFB85" s="10"/>
      <c r="DFC85" s="10"/>
      <c r="DFD85" s="10"/>
      <c r="DFE85" s="10"/>
      <c r="DFF85" s="10"/>
      <c r="DFG85" s="10"/>
      <c r="DFH85" s="10"/>
      <c r="DFI85" s="10"/>
      <c r="DFJ85" s="10"/>
      <c r="DFK85" s="10"/>
      <c r="DFL85" s="10"/>
      <c r="DFM85" s="10"/>
      <c r="DFN85" s="10"/>
      <c r="DFO85" s="10"/>
      <c r="DFP85" s="10"/>
      <c r="DFQ85" s="10"/>
      <c r="DFR85" s="10"/>
      <c r="DFS85" s="10"/>
      <c r="DFT85" s="10"/>
      <c r="DFU85" s="10"/>
      <c r="DFV85" s="10"/>
      <c r="DFW85" s="10"/>
      <c r="DFX85" s="10"/>
      <c r="DFY85" s="10"/>
      <c r="DFZ85" s="10"/>
      <c r="DGA85" s="10"/>
      <c r="DGB85" s="10"/>
      <c r="DGC85" s="10"/>
      <c r="DGD85" s="10"/>
      <c r="DGE85" s="10"/>
      <c r="DGF85" s="10"/>
      <c r="DGG85" s="10"/>
      <c r="DGH85" s="10"/>
      <c r="DGI85" s="10"/>
      <c r="DGJ85" s="10"/>
      <c r="DGK85" s="10"/>
      <c r="DGL85" s="10"/>
      <c r="DGM85" s="10"/>
      <c r="DGN85" s="10"/>
      <c r="DGO85" s="10"/>
      <c r="DGP85" s="10"/>
      <c r="DGQ85" s="10"/>
      <c r="DGR85" s="10"/>
      <c r="DGS85" s="10"/>
      <c r="DGT85" s="10"/>
      <c r="DGU85" s="10"/>
      <c r="DGV85" s="10"/>
      <c r="DGW85" s="10"/>
      <c r="DGX85" s="10"/>
      <c r="DGY85" s="10"/>
      <c r="DGZ85" s="10"/>
      <c r="DHA85" s="10"/>
      <c r="DHB85" s="10"/>
      <c r="DHC85" s="10"/>
      <c r="DHD85" s="10"/>
      <c r="DHE85" s="10"/>
      <c r="DHF85" s="10"/>
      <c r="DHG85" s="10"/>
      <c r="DHH85" s="10"/>
      <c r="DHI85" s="10"/>
      <c r="DHJ85" s="10"/>
      <c r="DHK85" s="10"/>
      <c r="DHL85" s="10"/>
      <c r="DHM85" s="10"/>
      <c r="DHN85" s="10"/>
      <c r="DHO85" s="10"/>
      <c r="DHP85" s="10"/>
      <c r="DHQ85" s="10"/>
      <c r="DHR85" s="10"/>
      <c r="DHS85" s="10"/>
      <c r="DHT85" s="10"/>
      <c r="DHU85" s="10"/>
      <c r="DHV85" s="10"/>
      <c r="DHW85" s="10"/>
      <c r="DHX85" s="10"/>
      <c r="DHY85" s="10"/>
      <c r="DHZ85" s="10"/>
      <c r="DIA85" s="10"/>
      <c r="DIB85" s="10"/>
      <c r="DIC85" s="10"/>
      <c r="DID85" s="10"/>
      <c r="DIE85" s="10"/>
      <c r="DIF85" s="10"/>
      <c r="DIG85" s="10"/>
      <c r="DIH85" s="10"/>
      <c r="DII85" s="10"/>
      <c r="DIJ85" s="10"/>
      <c r="DIK85" s="10"/>
      <c r="DIL85" s="10"/>
      <c r="DIM85" s="10"/>
      <c r="DIN85" s="10"/>
      <c r="DIO85" s="10"/>
      <c r="DIP85" s="10"/>
      <c r="DIQ85" s="10"/>
      <c r="DIR85" s="10"/>
      <c r="DIS85" s="10"/>
      <c r="DIT85" s="10"/>
      <c r="DIU85" s="10"/>
      <c r="DIV85" s="10"/>
      <c r="DIW85" s="10"/>
      <c r="DIX85" s="10"/>
      <c r="DIY85" s="10"/>
      <c r="DIZ85" s="10"/>
      <c r="DJA85" s="10"/>
      <c r="DJB85" s="10"/>
      <c r="DJC85" s="10"/>
      <c r="DJD85" s="10"/>
      <c r="DJE85" s="10"/>
      <c r="DJF85" s="10"/>
      <c r="DJG85" s="10"/>
      <c r="DJH85" s="10"/>
      <c r="DJI85" s="10"/>
      <c r="DJJ85" s="10"/>
      <c r="DJK85" s="10"/>
      <c r="DJL85" s="10"/>
      <c r="DJM85" s="10"/>
      <c r="DJN85" s="10"/>
      <c r="DJO85" s="10"/>
      <c r="DJP85" s="10"/>
      <c r="DJQ85" s="10"/>
      <c r="DJR85" s="10"/>
      <c r="DJS85" s="10"/>
      <c r="DJT85" s="10"/>
      <c r="DJU85" s="10"/>
      <c r="DJV85" s="10"/>
      <c r="DJW85" s="10"/>
      <c r="DJX85" s="10"/>
      <c r="DJY85" s="10"/>
      <c r="DJZ85" s="10"/>
      <c r="DKA85" s="10"/>
      <c r="DKB85" s="10"/>
      <c r="DKC85" s="10"/>
      <c r="DKD85" s="10"/>
      <c r="DKE85" s="10"/>
      <c r="DKF85" s="10"/>
      <c r="DKG85" s="10"/>
      <c r="DKH85" s="10"/>
      <c r="DKI85" s="10"/>
      <c r="DKJ85" s="10"/>
      <c r="DKK85" s="10"/>
      <c r="DKL85" s="10"/>
      <c r="DKM85" s="10"/>
      <c r="DKN85" s="10"/>
      <c r="DKO85" s="10"/>
      <c r="DKP85" s="10"/>
      <c r="DKQ85" s="10"/>
      <c r="DKR85" s="10"/>
      <c r="DKS85" s="10"/>
      <c r="DKT85" s="10"/>
      <c r="DKU85" s="10"/>
      <c r="DKV85" s="10"/>
      <c r="DKW85" s="10"/>
      <c r="DKX85" s="10"/>
      <c r="DKY85" s="10"/>
      <c r="DKZ85" s="10"/>
      <c r="DLA85" s="10"/>
      <c r="DLB85" s="10"/>
      <c r="DLC85" s="10"/>
      <c r="DLD85" s="10"/>
      <c r="DLE85" s="10"/>
      <c r="DLF85" s="10"/>
      <c r="DLG85" s="10"/>
      <c r="DLH85" s="10"/>
      <c r="DLI85" s="10"/>
      <c r="DLJ85" s="10"/>
      <c r="DLK85" s="10"/>
      <c r="DLL85" s="10"/>
      <c r="DLM85" s="10"/>
      <c r="DLN85" s="10"/>
      <c r="DLO85" s="10"/>
      <c r="DLP85" s="10"/>
      <c r="DLQ85" s="10"/>
      <c r="DLR85" s="10"/>
      <c r="DLS85" s="10"/>
      <c r="DLT85" s="10"/>
      <c r="DLU85" s="10"/>
      <c r="DLV85" s="10"/>
      <c r="DLW85" s="10"/>
      <c r="DLX85" s="10"/>
      <c r="DLY85" s="10"/>
      <c r="DLZ85" s="10"/>
      <c r="DMA85" s="10"/>
      <c r="DMB85" s="10"/>
      <c r="DMC85" s="10"/>
      <c r="DMD85" s="10"/>
      <c r="DME85" s="10"/>
      <c r="DMF85" s="10"/>
      <c r="DMG85" s="10"/>
      <c r="DMH85" s="10"/>
      <c r="DMI85" s="10"/>
      <c r="DMJ85" s="10"/>
      <c r="DMK85" s="10"/>
      <c r="DML85" s="10"/>
      <c r="DMM85" s="10"/>
      <c r="DMN85" s="10"/>
      <c r="DMO85" s="10"/>
      <c r="DMP85" s="10"/>
      <c r="DMQ85" s="10"/>
      <c r="DMR85" s="10"/>
      <c r="DMS85" s="10"/>
      <c r="DMT85" s="10"/>
      <c r="DMU85" s="10"/>
      <c r="DMV85" s="10"/>
      <c r="DMW85" s="10"/>
      <c r="DMX85" s="10"/>
      <c r="DMY85" s="10"/>
      <c r="DMZ85" s="10"/>
      <c r="DNA85" s="10"/>
      <c r="DNB85" s="10"/>
      <c r="DNC85" s="10"/>
      <c r="DND85" s="10"/>
      <c r="DNE85" s="10"/>
      <c r="DNF85" s="10"/>
      <c r="DNG85" s="10"/>
      <c r="DNH85" s="10"/>
      <c r="DNI85" s="10"/>
      <c r="DNJ85" s="10"/>
      <c r="DNK85" s="10"/>
      <c r="DNL85" s="10"/>
      <c r="DNM85" s="10"/>
      <c r="DNN85" s="10"/>
      <c r="DNO85" s="10"/>
      <c r="DNP85" s="10"/>
      <c r="DNQ85" s="10"/>
      <c r="DNR85" s="10"/>
      <c r="DNS85" s="10"/>
      <c r="DNT85" s="10"/>
      <c r="DNU85" s="10"/>
      <c r="DNV85" s="10"/>
      <c r="DNW85" s="10"/>
      <c r="DNX85" s="10"/>
      <c r="DNY85" s="10"/>
      <c r="DNZ85" s="10"/>
      <c r="DOA85" s="10"/>
      <c r="DOB85" s="10"/>
      <c r="DOC85" s="10"/>
      <c r="DOD85" s="10"/>
      <c r="DOE85" s="10"/>
      <c r="DOF85" s="10"/>
      <c r="DOG85" s="10"/>
      <c r="DOH85" s="10"/>
      <c r="DOI85" s="10"/>
      <c r="DOJ85" s="10"/>
      <c r="DOK85" s="10"/>
      <c r="DOL85" s="10"/>
      <c r="DOM85" s="10"/>
      <c r="DON85" s="10"/>
      <c r="DOO85" s="10"/>
      <c r="DOP85" s="10"/>
      <c r="DOQ85" s="10"/>
      <c r="DOR85" s="10"/>
      <c r="DOS85" s="10"/>
      <c r="DOT85" s="10"/>
      <c r="DOU85" s="10"/>
      <c r="DOV85" s="10"/>
      <c r="DOW85" s="10"/>
      <c r="DOX85" s="10"/>
      <c r="DOY85" s="10"/>
      <c r="DOZ85" s="10"/>
      <c r="DPA85" s="10"/>
      <c r="DPB85" s="10"/>
      <c r="DPC85" s="10"/>
      <c r="DPD85" s="10"/>
      <c r="DPE85" s="10"/>
      <c r="DPF85" s="10"/>
      <c r="DPG85" s="10"/>
      <c r="DPH85" s="10"/>
      <c r="DPI85" s="10"/>
      <c r="DPJ85" s="10"/>
      <c r="DPK85" s="10"/>
      <c r="DPL85" s="10"/>
      <c r="DPM85" s="10"/>
      <c r="DPN85" s="10"/>
      <c r="DPO85" s="10"/>
      <c r="DPP85" s="10"/>
      <c r="DPQ85" s="10"/>
      <c r="DPR85" s="10"/>
      <c r="DPS85" s="10"/>
      <c r="DPT85" s="10"/>
      <c r="DPU85" s="10"/>
      <c r="DPV85" s="10"/>
      <c r="DPW85" s="10"/>
      <c r="DPX85" s="10"/>
      <c r="DPY85" s="10"/>
      <c r="DPZ85" s="10"/>
      <c r="DQA85" s="10"/>
      <c r="DQB85" s="10"/>
      <c r="DQC85" s="10"/>
      <c r="DQD85" s="10"/>
      <c r="DQE85" s="10"/>
      <c r="DQF85" s="10"/>
      <c r="DQG85" s="10"/>
      <c r="DQH85" s="10"/>
      <c r="DQI85" s="10"/>
      <c r="DQJ85" s="10"/>
      <c r="DQK85" s="10"/>
      <c r="DQL85" s="10"/>
      <c r="DQM85" s="10"/>
      <c r="DQN85" s="10"/>
      <c r="DQO85" s="10"/>
      <c r="DQP85" s="10"/>
      <c r="DQQ85" s="10"/>
      <c r="DQR85" s="10"/>
      <c r="DQS85" s="10"/>
      <c r="DQT85" s="10"/>
      <c r="DQU85" s="10"/>
      <c r="DQV85" s="10"/>
      <c r="DQW85" s="10"/>
      <c r="DQX85" s="10"/>
      <c r="DQY85" s="10"/>
      <c r="DQZ85" s="10"/>
      <c r="DRA85" s="10"/>
      <c r="DRB85" s="10"/>
      <c r="DRC85" s="10"/>
      <c r="DRD85" s="10"/>
      <c r="DRE85" s="10"/>
      <c r="DRF85" s="10"/>
      <c r="DRG85" s="10"/>
      <c r="DRH85" s="10"/>
      <c r="DRI85" s="10"/>
      <c r="DRJ85" s="10"/>
      <c r="DRK85" s="10"/>
      <c r="DRL85" s="10"/>
      <c r="DRM85" s="10"/>
      <c r="DRN85" s="10"/>
      <c r="DRO85" s="10"/>
      <c r="DRP85" s="10"/>
      <c r="DRQ85" s="10"/>
      <c r="DRR85" s="10"/>
      <c r="DRS85" s="10"/>
      <c r="DRT85" s="10"/>
      <c r="DRU85" s="10"/>
      <c r="DRV85" s="10"/>
      <c r="DRW85" s="10"/>
      <c r="DRX85" s="10"/>
      <c r="DRY85" s="10"/>
      <c r="DRZ85" s="10"/>
      <c r="DSA85" s="10"/>
      <c r="DSB85" s="10"/>
      <c r="DSC85" s="10"/>
      <c r="DSD85" s="10"/>
      <c r="DSE85" s="10"/>
      <c r="DSF85" s="10"/>
      <c r="DSG85" s="10"/>
      <c r="DSH85" s="10"/>
      <c r="DSI85" s="10"/>
      <c r="DSJ85" s="10"/>
      <c r="DSK85" s="10"/>
      <c r="DSL85" s="10"/>
      <c r="DSM85" s="10"/>
      <c r="DSN85" s="10"/>
      <c r="DSO85" s="10"/>
      <c r="DSP85" s="10"/>
      <c r="DSQ85" s="10"/>
      <c r="DSR85" s="10"/>
      <c r="DSS85" s="10"/>
      <c r="DST85" s="10"/>
      <c r="DSU85" s="10"/>
      <c r="DSV85" s="10"/>
      <c r="DSW85" s="10"/>
      <c r="DSX85" s="10"/>
      <c r="DSY85" s="10"/>
      <c r="DSZ85" s="10"/>
      <c r="DTA85" s="10"/>
      <c r="DTB85" s="10"/>
      <c r="DTC85" s="10"/>
      <c r="DTD85" s="10"/>
      <c r="DTE85" s="10"/>
      <c r="DTF85" s="10"/>
      <c r="DTG85" s="10"/>
      <c r="DTH85" s="10"/>
      <c r="DTI85" s="10"/>
      <c r="DTJ85" s="10"/>
      <c r="DTK85" s="10"/>
      <c r="DTL85" s="10"/>
      <c r="DTM85" s="10"/>
      <c r="DTN85" s="10"/>
      <c r="DTO85" s="10"/>
      <c r="DTP85" s="10"/>
      <c r="DTQ85" s="10"/>
      <c r="DTR85" s="10"/>
      <c r="DTS85" s="10"/>
      <c r="DTT85" s="10"/>
      <c r="DTU85" s="10"/>
      <c r="DTV85" s="10"/>
      <c r="DTW85" s="10"/>
      <c r="DTX85" s="10"/>
      <c r="DTY85" s="10"/>
      <c r="DTZ85" s="10"/>
      <c r="DUA85" s="10"/>
      <c r="DUB85" s="10"/>
      <c r="DUC85" s="10"/>
      <c r="DUD85" s="10"/>
      <c r="DUE85" s="10"/>
      <c r="DUF85" s="10"/>
      <c r="DUG85" s="10"/>
      <c r="DUH85" s="10"/>
      <c r="DUI85" s="10"/>
      <c r="DUJ85" s="10"/>
      <c r="DUK85" s="10"/>
      <c r="DUL85" s="10"/>
      <c r="DUM85" s="10"/>
      <c r="DUN85" s="10"/>
      <c r="DUO85" s="10"/>
      <c r="DUP85" s="10"/>
      <c r="DUQ85" s="10"/>
      <c r="DUR85" s="10"/>
      <c r="DUS85" s="10"/>
      <c r="DUT85" s="10"/>
      <c r="DUU85" s="10"/>
      <c r="DUV85" s="10"/>
      <c r="DUW85" s="10"/>
      <c r="DUX85" s="10"/>
      <c r="DUY85" s="10"/>
      <c r="DUZ85" s="10"/>
      <c r="DVA85" s="10"/>
      <c r="DVB85" s="10"/>
      <c r="DVC85" s="10"/>
      <c r="DVD85" s="10"/>
      <c r="DVE85" s="10"/>
      <c r="DVF85" s="10"/>
      <c r="DVG85" s="10"/>
      <c r="DVH85" s="10"/>
      <c r="DVI85" s="10"/>
      <c r="DVJ85" s="10"/>
      <c r="DVK85" s="10"/>
      <c r="DVL85" s="10"/>
      <c r="DVM85" s="10"/>
      <c r="DVN85" s="10"/>
      <c r="DVO85" s="10"/>
      <c r="DVP85" s="10"/>
      <c r="DVQ85" s="10"/>
      <c r="DVR85" s="10"/>
      <c r="DVS85" s="10"/>
      <c r="DVT85" s="10"/>
    </row>
    <row r="86" spans="1:3296" ht="20.100000000000001" customHeight="1" x14ac:dyDescent="0.25">
      <c r="A86" s="246"/>
      <c r="B86" s="195" t="s">
        <v>242</v>
      </c>
      <c r="C86" s="196" t="s">
        <v>158</v>
      </c>
      <c r="D86" s="204" t="s">
        <v>469</v>
      </c>
      <c r="E86" s="205" t="s">
        <v>470</v>
      </c>
      <c r="F86" s="199"/>
      <c r="G86" s="199"/>
      <c r="H86" s="174">
        <f t="shared" si="1"/>
        <v>0</v>
      </c>
      <c r="I86" s="243"/>
      <c r="J86" s="243"/>
    </row>
    <row r="87" spans="1:3296" ht="20.100000000000001" customHeight="1" x14ac:dyDescent="0.25">
      <c r="A87" s="246"/>
      <c r="B87" s="195" t="s">
        <v>246</v>
      </c>
      <c r="C87" s="196" t="s">
        <v>173</v>
      </c>
      <c r="D87" s="197" t="s">
        <v>409</v>
      </c>
      <c r="E87" s="197" t="s">
        <v>410</v>
      </c>
      <c r="F87" s="199"/>
      <c r="G87" s="199"/>
      <c r="H87" s="174">
        <f t="shared" si="1"/>
        <v>0</v>
      </c>
      <c r="I87" s="243"/>
      <c r="J87" s="243"/>
    </row>
    <row r="88" spans="1:3296" s="29" customFormat="1" ht="20.100000000000001" customHeight="1" x14ac:dyDescent="0.25">
      <c r="A88" s="225"/>
      <c r="B88" s="226"/>
      <c r="C88" s="225"/>
      <c r="D88" s="225"/>
      <c r="E88" s="227"/>
      <c r="F88" s="229"/>
      <c r="G88" s="229"/>
      <c r="H88" s="220"/>
      <c r="I88" s="178"/>
      <c r="J88" s="178"/>
    </row>
    <row r="89" spans="1:3296" ht="20.100000000000001" customHeight="1" x14ac:dyDescent="0.25">
      <c r="A89" s="247">
        <v>10</v>
      </c>
      <c r="B89" s="195" t="s">
        <v>250</v>
      </c>
      <c r="C89" s="196" t="s">
        <v>177</v>
      </c>
      <c r="D89" s="197" t="s">
        <v>178</v>
      </c>
      <c r="E89" s="196" t="s">
        <v>179</v>
      </c>
      <c r="F89" s="199"/>
      <c r="G89" s="199"/>
      <c r="H89" s="174">
        <f t="shared" si="1"/>
        <v>0</v>
      </c>
      <c r="I89" s="244">
        <f>SUM(H89:H100)</f>
        <v>0</v>
      </c>
      <c r="J89" s="244">
        <f>I89*0.1</f>
        <v>0</v>
      </c>
    </row>
    <row r="90" spans="1:3296" ht="20.100000000000001" customHeight="1" x14ac:dyDescent="0.25">
      <c r="A90" s="248"/>
      <c r="B90" s="195" t="s">
        <v>253</v>
      </c>
      <c r="C90" s="196" t="s">
        <v>177</v>
      </c>
      <c r="D90" s="197" t="s">
        <v>181</v>
      </c>
      <c r="E90" s="196" t="s">
        <v>182</v>
      </c>
      <c r="F90" s="199"/>
      <c r="G90" s="199"/>
      <c r="H90" s="174">
        <f t="shared" si="1"/>
        <v>0</v>
      </c>
      <c r="I90" s="244"/>
      <c r="J90" s="244"/>
    </row>
    <row r="91" spans="1:3296" ht="20.100000000000001" customHeight="1" x14ac:dyDescent="0.25">
      <c r="A91" s="248"/>
      <c r="B91" s="195" t="s">
        <v>257</v>
      </c>
      <c r="C91" s="203" t="s">
        <v>177</v>
      </c>
      <c r="D91" s="204" t="s">
        <v>411</v>
      </c>
      <c r="E91" s="200" t="s">
        <v>412</v>
      </c>
      <c r="F91" s="199"/>
      <c r="G91" s="206"/>
      <c r="H91" s="174">
        <f t="shared" si="1"/>
        <v>0</v>
      </c>
      <c r="I91" s="244"/>
      <c r="J91" s="244"/>
    </row>
    <row r="92" spans="1:3296" ht="20.100000000000001" customHeight="1" x14ac:dyDescent="0.25">
      <c r="A92" s="248"/>
      <c r="B92" s="195" t="s">
        <v>261</v>
      </c>
      <c r="C92" s="203" t="s">
        <v>177</v>
      </c>
      <c r="D92" s="197" t="s">
        <v>495</v>
      </c>
      <c r="E92" s="196" t="s">
        <v>496</v>
      </c>
      <c r="F92" s="199"/>
      <c r="G92" s="199"/>
      <c r="H92" s="174">
        <f t="shared" si="1"/>
        <v>0</v>
      </c>
      <c r="I92" s="244"/>
      <c r="J92" s="244"/>
    </row>
    <row r="93" spans="1:3296" ht="20.100000000000001" customHeight="1" x14ac:dyDescent="0.25">
      <c r="A93" s="248"/>
      <c r="B93" s="195" t="s">
        <v>265</v>
      </c>
      <c r="C93" s="196" t="s">
        <v>184</v>
      </c>
      <c r="D93" s="197" t="s">
        <v>185</v>
      </c>
      <c r="E93" s="196" t="s">
        <v>186</v>
      </c>
      <c r="F93" s="199"/>
      <c r="G93" s="199"/>
      <c r="H93" s="174">
        <f t="shared" si="1"/>
        <v>0</v>
      </c>
      <c r="I93" s="244"/>
      <c r="J93" s="244"/>
    </row>
    <row r="94" spans="1:3296" ht="20.100000000000001" customHeight="1" x14ac:dyDescent="0.25">
      <c r="A94" s="248"/>
      <c r="B94" s="195" t="s">
        <v>267</v>
      </c>
      <c r="C94" s="196" t="s">
        <v>184</v>
      </c>
      <c r="D94" s="197" t="s">
        <v>497</v>
      </c>
      <c r="E94" s="196" t="s">
        <v>498</v>
      </c>
      <c r="F94" s="199"/>
      <c r="G94" s="199"/>
      <c r="H94" s="174">
        <f t="shared" si="1"/>
        <v>0</v>
      </c>
      <c r="I94" s="244"/>
      <c r="J94" s="244"/>
    </row>
    <row r="95" spans="1:3296" ht="20.100000000000001" customHeight="1" x14ac:dyDescent="0.25">
      <c r="A95" s="248"/>
      <c r="B95" s="195" t="s">
        <v>270</v>
      </c>
      <c r="C95" s="196" t="s">
        <v>184</v>
      </c>
      <c r="D95" s="197" t="s">
        <v>499</v>
      </c>
      <c r="E95" s="196" t="s">
        <v>500</v>
      </c>
      <c r="F95" s="199"/>
      <c r="G95" s="199"/>
      <c r="H95" s="174">
        <f t="shared" si="1"/>
        <v>0</v>
      </c>
      <c r="I95" s="244"/>
      <c r="J95" s="244"/>
    </row>
    <row r="96" spans="1:3296" ht="20.100000000000001" customHeight="1" x14ac:dyDescent="0.25">
      <c r="A96" s="248"/>
      <c r="B96" s="195" t="s">
        <v>274</v>
      </c>
      <c r="C96" s="196" t="s">
        <v>188</v>
      </c>
      <c r="D96" s="197" t="s">
        <v>189</v>
      </c>
      <c r="E96" s="196" t="s">
        <v>190</v>
      </c>
      <c r="F96" s="199"/>
      <c r="G96" s="199"/>
      <c r="H96" s="174">
        <f t="shared" si="1"/>
        <v>0</v>
      </c>
      <c r="I96" s="244"/>
      <c r="J96" s="244"/>
    </row>
    <row r="97" spans="1:10" s="29" customFormat="1" ht="20.100000000000001" customHeight="1" x14ac:dyDescent="0.25">
      <c r="A97" s="248"/>
      <c r="B97" s="195" t="s">
        <v>275</v>
      </c>
      <c r="C97" s="196" t="s">
        <v>188</v>
      </c>
      <c r="D97" s="197" t="s">
        <v>527</v>
      </c>
      <c r="E97" s="196" t="s">
        <v>193</v>
      </c>
      <c r="F97" s="199"/>
      <c r="G97" s="199"/>
      <c r="H97" s="174">
        <f t="shared" si="1"/>
        <v>0</v>
      </c>
      <c r="I97" s="244"/>
      <c r="J97" s="244"/>
    </row>
    <row r="98" spans="1:10" ht="20.100000000000001" customHeight="1" x14ac:dyDescent="0.25">
      <c r="A98" s="248"/>
      <c r="B98" s="195" t="s">
        <v>278</v>
      </c>
      <c r="C98" s="203" t="s">
        <v>471</v>
      </c>
      <c r="D98" s="203" t="s">
        <v>472</v>
      </c>
      <c r="E98" s="200" t="s">
        <v>473</v>
      </c>
      <c r="F98" s="34" t="s">
        <v>23</v>
      </c>
      <c r="G98" s="199"/>
      <c r="H98" s="174">
        <f t="shared" si="1"/>
        <v>0</v>
      </c>
      <c r="I98" s="244"/>
      <c r="J98" s="244"/>
    </row>
    <row r="99" spans="1:10" ht="20.100000000000001" customHeight="1" x14ac:dyDescent="0.25">
      <c r="A99" s="248"/>
      <c r="B99" s="195" t="s">
        <v>282</v>
      </c>
      <c r="C99" s="196" t="s">
        <v>195</v>
      </c>
      <c r="D99" s="197" t="s">
        <v>196</v>
      </c>
      <c r="E99" s="196" t="s">
        <v>197</v>
      </c>
      <c r="F99" s="198"/>
      <c r="G99" s="199"/>
      <c r="H99" s="174">
        <f t="shared" si="1"/>
        <v>0</v>
      </c>
      <c r="I99" s="244"/>
      <c r="J99" s="244"/>
    </row>
    <row r="100" spans="1:10" ht="20.100000000000001" customHeight="1" x14ac:dyDescent="0.25">
      <c r="A100" s="248"/>
      <c r="B100" s="195" t="s">
        <v>285</v>
      </c>
      <c r="C100" s="196" t="s">
        <v>195</v>
      </c>
      <c r="D100" s="197" t="s">
        <v>501</v>
      </c>
      <c r="E100" s="196" t="s">
        <v>502</v>
      </c>
      <c r="F100" s="198"/>
      <c r="G100" s="198"/>
      <c r="H100" s="174">
        <f t="shared" si="1"/>
        <v>0</v>
      </c>
      <c r="I100" s="244"/>
      <c r="J100" s="244"/>
    </row>
    <row r="101" spans="1:10" s="29" customFormat="1" ht="20.100000000000001" customHeight="1" x14ac:dyDescent="0.25">
      <c r="A101" s="222"/>
      <c r="B101" s="214"/>
      <c r="C101" s="215"/>
      <c r="D101" s="216"/>
      <c r="E101" s="215"/>
      <c r="F101" s="228"/>
      <c r="G101" s="219"/>
      <c r="H101" s="220"/>
      <c r="I101" s="178"/>
      <c r="J101" s="178"/>
    </row>
    <row r="102" spans="1:10" ht="20.100000000000001" customHeight="1" x14ac:dyDescent="0.25">
      <c r="A102" s="246">
        <v>11</v>
      </c>
      <c r="B102" s="195">
        <f>B100+1</f>
        <v>78</v>
      </c>
      <c r="C102" s="196" t="s">
        <v>199</v>
      </c>
      <c r="D102" s="197" t="s">
        <v>200</v>
      </c>
      <c r="E102" s="196" t="s">
        <v>201</v>
      </c>
      <c r="F102" s="199"/>
      <c r="G102" s="199"/>
      <c r="H102" s="174">
        <f t="shared" si="1"/>
        <v>0</v>
      </c>
      <c r="I102" s="244">
        <f>SUM(H102:H108)</f>
        <v>0</v>
      </c>
      <c r="J102" s="244">
        <f>I102*0.1</f>
        <v>0</v>
      </c>
    </row>
    <row r="103" spans="1:10" ht="20.100000000000001" customHeight="1" x14ac:dyDescent="0.25">
      <c r="A103" s="246"/>
      <c r="B103" s="195">
        <f>B102+1</f>
        <v>79</v>
      </c>
      <c r="C103" s="196" t="s">
        <v>203</v>
      </c>
      <c r="D103" s="197" t="s">
        <v>204</v>
      </c>
      <c r="E103" s="196" t="s">
        <v>205</v>
      </c>
      <c r="F103" s="199"/>
      <c r="G103" s="199"/>
      <c r="H103" s="174">
        <f t="shared" si="1"/>
        <v>0</v>
      </c>
      <c r="I103" s="262"/>
      <c r="J103" s="262"/>
    </row>
    <row r="104" spans="1:10" ht="20.100000000000001" customHeight="1" x14ac:dyDescent="0.25">
      <c r="A104" s="246"/>
      <c r="B104" s="195">
        <f t="shared" ref="B104:B108" si="2">B103+1</f>
        <v>80</v>
      </c>
      <c r="C104" s="196" t="s">
        <v>207</v>
      </c>
      <c r="D104" s="197" t="s">
        <v>208</v>
      </c>
      <c r="E104" s="196" t="s">
        <v>209</v>
      </c>
      <c r="F104" s="199"/>
      <c r="G104" s="199"/>
      <c r="H104" s="174">
        <f t="shared" si="1"/>
        <v>0</v>
      </c>
      <c r="I104" s="262"/>
      <c r="J104" s="262"/>
    </row>
    <row r="105" spans="1:10" ht="20.100000000000001" customHeight="1" x14ac:dyDescent="0.25">
      <c r="A105" s="246"/>
      <c r="B105" s="195">
        <f t="shared" si="2"/>
        <v>81</v>
      </c>
      <c r="C105" s="196" t="s">
        <v>218</v>
      </c>
      <c r="D105" s="197" t="s">
        <v>219</v>
      </c>
      <c r="E105" s="196" t="s">
        <v>220</v>
      </c>
      <c r="F105" s="199"/>
      <c r="G105" s="199"/>
      <c r="H105" s="174">
        <f t="shared" si="1"/>
        <v>0</v>
      </c>
      <c r="I105" s="262"/>
      <c r="J105" s="262"/>
    </row>
    <row r="106" spans="1:10" ht="20.100000000000001" customHeight="1" x14ac:dyDescent="0.25">
      <c r="A106" s="246"/>
      <c r="B106" s="195">
        <f t="shared" si="2"/>
        <v>82</v>
      </c>
      <c r="C106" s="196" t="s">
        <v>218</v>
      </c>
      <c r="D106" s="197" t="s">
        <v>222</v>
      </c>
      <c r="E106" s="196" t="s">
        <v>223</v>
      </c>
      <c r="F106" s="199"/>
      <c r="G106" s="199"/>
      <c r="H106" s="174">
        <f t="shared" si="1"/>
        <v>0</v>
      </c>
      <c r="I106" s="262"/>
      <c r="J106" s="262"/>
    </row>
    <row r="107" spans="1:10" ht="20.100000000000001" customHeight="1" x14ac:dyDescent="0.25">
      <c r="A107" s="246"/>
      <c r="B107" s="195">
        <f t="shared" si="2"/>
        <v>83</v>
      </c>
      <c r="C107" s="196" t="s">
        <v>225</v>
      </c>
      <c r="D107" s="197" t="s">
        <v>528</v>
      </c>
      <c r="E107" s="196" t="s">
        <v>227</v>
      </c>
      <c r="F107" s="199"/>
      <c r="G107" s="199"/>
      <c r="H107" s="174">
        <f t="shared" si="1"/>
        <v>0</v>
      </c>
      <c r="I107" s="262"/>
      <c r="J107" s="262"/>
    </row>
    <row r="108" spans="1:10" ht="20.100000000000001" customHeight="1" x14ac:dyDescent="0.25">
      <c r="A108" s="246"/>
      <c r="B108" s="195">
        <f t="shared" si="2"/>
        <v>84</v>
      </c>
      <c r="C108" s="196" t="s">
        <v>225</v>
      </c>
      <c r="D108" s="197" t="s">
        <v>229</v>
      </c>
      <c r="E108" s="196" t="s">
        <v>230</v>
      </c>
      <c r="F108" s="207"/>
      <c r="G108" s="199"/>
      <c r="H108" s="174">
        <f t="shared" si="1"/>
        <v>0</v>
      </c>
      <c r="I108" s="262"/>
      <c r="J108" s="262"/>
    </row>
    <row r="109" spans="1:10" ht="20.100000000000001" customHeight="1" x14ac:dyDescent="0.25">
      <c r="A109" s="222"/>
      <c r="B109" s="214"/>
      <c r="C109" s="215"/>
      <c r="D109" s="216"/>
      <c r="E109" s="215"/>
      <c r="F109" s="223"/>
      <c r="G109" s="219"/>
      <c r="H109" s="220"/>
      <c r="I109" s="233"/>
      <c r="J109" s="233"/>
    </row>
    <row r="110" spans="1:10" ht="20.100000000000001" customHeight="1" x14ac:dyDescent="0.25">
      <c r="A110" s="246">
        <v>12</v>
      </c>
      <c r="B110" s="195">
        <f>B108+1</f>
        <v>85</v>
      </c>
      <c r="C110" s="196" t="s">
        <v>232</v>
      </c>
      <c r="D110" s="197" t="s">
        <v>233</v>
      </c>
      <c r="E110" s="196" t="s">
        <v>234</v>
      </c>
      <c r="F110" s="199"/>
      <c r="G110" s="198"/>
      <c r="H110" s="174">
        <f t="shared" si="1"/>
        <v>0</v>
      </c>
      <c r="I110" s="263"/>
      <c r="J110" s="262"/>
    </row>
    <row r="111" spans="1:10" ht="20.100000000000001" customHeight="1" x14ac:dyDescent="0.25">
      <c r="A111" s="246"/>
      <c r="B111" s="195">
        <f>B110+1</f>
        <v>86</v>
      </c>
      <c r="C111" s="196" t="s">
        <v>232</v>
      </c>
      <c r="D111" s="197" t="s">
        <v>236</v>
      </c>
      <c r="E111" s="196" t="s">
        <v>237</v>
      </c>
      <c r="F111" s="199"/>
      <c r="G111" s="199"/>
      <c r="H111" s="174">
        <f t="shared" si="1"/>
        <v>0</v>
      </c>
      <c r="I111" s="264"/>
      <c r="J111" s="262"/>
    </row>
    <row r="112" spans="1:10" s="29" customFormat="1" ht="20.100000000000001" customHeight="1" x14ac:dyDescent="0.25">
      <c r="A112" s="246"/>
      <c r="B112" s="195">
        <f t="shared" ref="B112:B118" si="3">B111+1</f>
        <v>87</v>
      </c>
      <c r="C112" s="196" t="s">
        <v>232</v>
      </c>
      <c r="D112" s="197" t="s">
        <v>474</v>
      </c>
      <c r="E112" s="196" t="s">
        <v>475</v>
      </c>
      <c r="F112" s="199"/>
      <c r="G112" s="199"/>
      <c r="H112" s="174">
        <f t="shared" si="1"/>
        <v>0</v>
      </c>
      <c r="I112" s="264"/>
      <c r="J112" s="262"/>
    </row>
    <row r="113" spans="1:11" ht="20.100000000000001" customHeight="1" x14ac:dyDescent="0.25">
      <c r="A113" s="246"/>
      <c r="B113" s="195">
        <f t="shared" si="3"/>
        <v>88</v>
      </c>
      <c r="C113" s="196" t="s">
        <v>239</v>
      </c>
      <c r="D113" s="197" t="s">
        <v>240</v>
      </c>
      <c r="E113" s="196" t="s">
        <v>241</v>
      </c>
      <c r="F113" s="199"/>
      <c r="G113" s="199"/>
      <c r="H113" s="174">
        <f t="shared" si="1"/>
        <v>0</v>
      </c>
      <c r="I113" s="264"/>
      <c r="J113" s="262"/>
    </row>
    <row r="114" spans="1:11" ht="20.100000000000001" customHeight="1" x14ac:dyDescent="0.25">
      <c r="A114" s="246"/>
      <c r="B114" s="195">
        <f t="shared" si="3"/>
        <v>89</v>
      </c>
      <c r="C114" s="196" t="s">
        <v>239</v>
      </c>
      <c r="D114" s="197" t="s">
        <v>337</v>
      </c>
      <c r="E114" s="196" t="s">
        <v>338</v>
      </c>
      <c r="F114" s="199"/>
      <c r="G114" s="199"/>
      <c r="H114" s="174">
        <f t="shared" si="1"/>
        <v>0</v>
      </c>
      <c r="I114" s="264"/>
      <c r="J114" s="262"/>
    </row>
    <row r="115" spans="1:11" ht="20.100000000000001" customHeight="1" x14ac:dyDescent="0.25">
      <c r="A115" s="246"/>
      <c r="B115" s="195">
        <f t="shared" si="3"/>
        <v>90</v>
      </c>
      <c r="C115" s="196" t="s">
        <v>211</v>
      </c>
      <c r="D115" s="197" t="s">
        <v>424</v>
      </c>
      <c r="E115" s="196" t="s">
        <v>213</v>
      </c>
      <c r="F115" s="199"/>
      <c r="G115" s="199"/>
      <c r="H115" s="174">
        <f t="shared" si="1"/>
        <v>0</v>
      </c>
      <c r="I115" s="264"/>
      <c r="J115" s="262"/>
    </row>
    <row r="116" spans="1:11" ht="20.100000000000001" customHeight="1" x14ac:dyDescent="0.25">
      <c r="A116" s="246"/>
      <c r="B116" s="195">
        <f t="shared" si="3"/>
        <v>91</v>
      </c>
      <c r="C116" s="196" t="s">
        <v>211</v>
      </c>
      <c r="D116" s="197" t="s">
        <v>215</v>
      </c>
      <c r="E116" s="196" t="s">
        <v>216</v>
      </c>
      <c r="F116" s="199"/>
      <c r="G116" s="199"/>
      <c r="H116" s="174">
        <f t="shared" si="1"/>
        <v>0</v>
      </c>
      <c r="I116" s="264"/>
      <c r="J116" s="262"/>
    </row>
    <row r="117" spans="1:11" s="29" customFormat="1" ht="20.100000000000001" customHeight="1" x14ac:dyDescent="0.25">
      <c r="A117" s="246"/>
      <c r="B117" s="195">
        <f t="shared" si="3"/>
        <v>92</v>
      </c>
      <c r="C117" s="196" t="s">
        <v>243</v>
      </c>
      <c r="D117" s="197" t="s">
        <v>425</v>
      </c>
      <c r="E117" s="196" t="s">
        <v>426</v>
      </c>
      <c r="F117" s="199"/>
      <c r="G117" s="199"/>
      <c r="H117" s="174">
        <f t="shared" si="1"/>
        <v>0</v>
      </c>
      <c r="I117" s="264"/>
      <c r="J117" s="262"/>
    </row>
    <row r="118" spans="1:11" ht="20.100000000000001" customHeight="1" x14ac:dyDescent="0.25">
      <c r="A118" s="246"/>
      <c r="B118" s="195">
        <f t="shared" si="3"/>
        <v>93</v>
      </c>
      <c r="C118" s="196" t="s">
        <v>243</v>
      </c>
      <c r="D118" s="197" t="s">
        <v>244</v>
      </c>
      <c r="E118" s="196" t="s">
        <v>245</v>
      </c>
      <c r="F118" s="199"/>
      <c r="G118" s="199"/>
      <c r="H118" s="174">
        <f t="shared" si="1"/>
        <v>0</v>
      </c>
      <c r="I118" s="265"/>
      <c r="J118" s="262"/>
      <c r="K118" s="234"/>
    </row>
    <row r="119" spans="1:11" ht="20.100000000000001" customHeight="1" x14ac:dyDescent="0.25">
      <c r="A119" s="222"/>
      <c r="B119" s="214"/>
      <c r="C119" s="215"/>
      <c r="D119" s="216"/>
      <c r="E119" s="215"/>
      <c r="F119" s="216"/>
      <c r="G119" s="216"/>
      <c r="H119" s="220"/>
      <c r="I119" s="177"/>
      <c r="J119" s="178"/>
    </row>
    <row r="120" spans="1:11" ht="20.100000000000001" customHeight="1" x14ac:dyDescent="0.25">
      <c r="A120" s="246">
        <v>13</v>
      </c>
      <c r="B120" s="195">
        <f>B118+1</f>
        <v>94</v>
      </c>
      <c r="C120" s="196" t="s">
        <v>247</v>
      </c>
      <c r="D120" s="197" t="s">
        <v>248</v>
      </c>
      <c r="E120" s="196" t="s">
        <v>249</v>
      </c>
      <c r="F120" s="199"/>
      <c r="G120" s="199"/>
      <c r="H120" s="174">
        <f t="shared" si="1"/>
        <v>0</v>
      </c>
      <c r="I120" s="241"/>
      <c r="J120" s="268"/>
    </row>
    <row r="121" spans="1:11" ht="20.100000000000001" customHeight="1" x14ac:dyDescent="0.25">
      <c r="A121" s="246"/>
      <c r="B121" s="195">
        <f>B120+1</f>
        <v>95</v>
      </c>
      <c r="C121" s="196" t="s">
        <v>247</v>
      </c>
      <c r="D121" s="197" t="s">
        <v>427</v>
      </c>
      <c r="E121" s="196" t="s">
        <v>252</v>
      </c>
      <c r="F121" s="199"/>
      <c r="G121" s="199"/>
      <c r="H121" s="174">
        <f t="shared" si="1"/>
        <v>0</v>
      </c>
      <c r="I121" s="241"/>
      <c r="J121" s="241"/>
    </row>
    <row r="122" spans="1:11" ht="20.100000000000001" customHeight="1" x14ac:dyDescent="0.25">
      <c r="A122" s="246"/>
      <c r="B122" s="195">
        <f t="shared" ref="B122:B124" si="4">B121+1</f>
        <v>96</v>
      </c>
      <c r="C122" s="196" t="s">
        <v>503</v>
      </c>
      <c r="D122" s="197" t="s">
        <v>504</v>
      </c>
      <c r="E122" s="196" t="s">
        <v>505</v>
      </c>
      <c r="F122" s="199"/>
      <c r="G122" s="34" t="s">
        <v>23</v>
      </c>
      <c r="H122" s="174">
        <f t="shared" si="1"/>
        <v>0</v>
      </c>
      <c r="I122" s="241"/>
      <c r="J122" s="241"/>
    </row>
    <row r="123" spans="1:11" ht="20.100000000000001" customHeight="1" x14ac:dyDescent="0.25">
      <c r="A123" s="246"/>
      <c r="B123" s="195">
        <f t="shared" si="4"/>
        <v>97</v>
      </c>
      <c r="C123" s="196" t="s">
        <v>254</v>
      </c>
      <c r="D123" s="197" t="s">
        <v>428</v>
      </c>
      <c r="E123" s="196" t="s">
        <v>256</v>
      </c>
      <c r="F123" s="199"/>
      <c r="G123" s="199"/>
      <c r="H123" s="174">
        <f t="shared" si="1"/>
        <v>0</v>
      </c>
      <c r="I123" s="241"/>
      <c r="J123" s="241"/>
    </row>
    <row r="124" spans="1:11" ht="20.100000000000001" customHeight="1" x14ac:dyDescent="0.25">
      <c r="A124" s="246"/>
      <c r="B124" s="195">
        <f t="shared" si="4"/>
        <v>98</v>
      </c>
      <c r="C124" s="196" t="s">
        <v>476</v>
      </c>
      <c r="D124" s="197" t="s">
        <v>477</v>
      </c>
      <c r="E124" s="196" t="s">
        <v>478</v>
      </c>
      <c r="F124" s="199"/>
      <c r="G124" s="199"/>
      <c r="H124" s="174">
        <f t="shared" si="1"/>
        <v>0</v>
      </c>
      <c r="I124" s="241"/>
      <c r="J124" s="241"/>
    </row>
    <row r="125" spans="1:11" ht="20.100000000000001" customHeight="1" x14ac:dyDescent="0.25">
      <c r="A125" s="235"/>
      <c r="B125" s="236"/>
      <c r="C125" s="225"/>
      <c r="D125" s="229"/>
      <c r="E125" s="237"/>
      <c r="F125" s="229"/>
      <c r="G125" s="229"/>
      <c r="H125" s="220"/>
      <c r="I125" s="238"/>
      <c r="J125" s="238"/>
    </row>
    <row r="126" spans="1:11" ht="20.100000000000001" customHeight="1" x14ac:dyDescent="0.25">
      <c r="A126" s="246">
        <v>14</v>
      </c>
      <c r="B126" s="195">
        <f>B124+1</f>
        <v>99</v>
      </c>
      <c r="C126" s="196" t="s">
        <v>262</v>
      </c>
      <c r="D126" s="197" t="s">
        <v>263</v>
      </c>
      <c r="E126" s="196" t="s">
        <v>429</v>
      </c>
      <c r="F126" s="199"/>
      <c r="G126" s="199"/>
      <c r="H126" s="174">
        <f t="shared" si="1"/>
        <v>0</v>
      </c>
      <c r="I126" s="266"/>
      <c r="J126" s="266"/>
    </row>
    <row r="127" spans="1:11" s="29" customFormat="1" ht="19.5" customHeight="1" x14ac:dyDescent="0.25">
      <c r="A127" s="246"/>
      <c r="B127" s="195">
        <f>B126+1</f>
        <v>100</v>
      </c>
      <c r="C127" s="196" t="s">
        <v>77</v>
      </c>
      <c r="D127" s="197" t="s">
        <v>127</v>
      </c>
      <c r="E127" s="196" t="s">
        <v>430</v>
      </c>
      <c r="F127" s="199"/>
      <c r="G127" s="199"/>
      <c r="H127" s="174">
        <f t="shared" si="1"/>
        <v>0</v>
      </c>
      <c r="I127" s="267"/>
      <c r="J127" s="267"/>
    </row>
    <row r="128" spans="1:11" ht="20.100000000000001" customHeight="1" x14ac:dyDescent="0.25">
      <c r="A128" s="246"/>
      <c r="B128" s="195">
        <f t="shared" ref="B128:B133" si="5">B127+1</f>
        <v>101</v>
      </c>
      <c r="C128" s="200" t="s">
        <v>77</v>
      </c>
      <c r="D128" s="204" t="s">
        <v>376</v>
      </c>
      <c r="E128" s="205" t="s">
        <v>431</v>
      </c>
      <c r="F128" s="34" t="s">
        <v>23</v>
      </c>
      <c r="G128" s="199"/>
      <c r="H128" s="174">
        <f t="shared" si="1"/>
        <v>0</v>
      </c>
      <c r="I128" s="267"/>
      <c r="J128" s="267"/>
    </row>
    <row r="129" spans="1:10" ht="20.100000000000001" customHeight="1" x14ac:dyDescent="0.25">
      <c r="A129" s="246"/>
      <c r="B129" s="195">
        <f t="shared" si="5"/>
        <v>102</v>
      </c>
      <c r="C129" s="200" t="s">
        <v>77</v>
      </c>
      <c r="D129" s="204" t="s">
        <v>479</v>
      </c>
      <c r="E129" s="205" t="s">
        <v>480</v>
      </c>
      <c r="F129" s="199"/>
      <c r="G129" s="199"/>
      <c r="H129" s="174">
        <f t="shared" si="1"/>
        <v>0</v>
      </c>
      <c r="I129" s="267"/>
      <c r="J129" s="267"/>
    </row>
    <row r="130" spans="1:10" ht="20.100000000000001" customHeight="1" x14ac:dyDescent="0.25">
      <c r="A130" s="246"/>
      <c r="B130" s="195">
        <f t="shared" si="5"/>
        <v>103</v>
      </c>
      <c r="C130" s="200" t="s">
        <v>77</v>
      </c>
      <c r="D130" s="204" t="s">
        <v>506</v>
      </c>
      <c r="E130" s="205" t="s">
        <v>507</v>
      </c>
      <c r="F130" s="199"/>
      <c r="G130" s="199"/>
      <c r="H130" s="174">
        <f t="shared" si="1"/>
        <v>0</v>
      </c>
      <c r="I130" s="267"/>
      <c r="J130" s="267"/>
    </row>
    <row r="131" spans="1:10" ht="20.100000000000001" customHeight="1" x14ac:dyDescent="0.25">
      <c r="A131" s="246"/>
      <c r="B131" s="195">
        <f t="shared" si="5"/>
        <v>104</v>
      </c>
      <c r="C131" s="196" t="s">
        <v>120</v>
      </c>
      <c r="D131" s="197" t="s">
        <v>268</v>
      </c>
      <c r="E131" s="196" t="s">
        <v>432</v>
      </c>
      <c r="F131" s="199"/>
      <c r="G131" s="199"/>
      <c r="H131" s="174">
        <f t="shared" si="1"/>
        <v>0</v>
      </c>
      <c r="I131" s="267"/>
      <c r="J131" s="267"/>
    </row>
    <row r="132" spans="1:10" ht="20.100000000000001" customHeight="1" x14ac:dyDescent="0.25">
      <c r="A132" s="246"/>
      <c r="B132" s="195">
        <f t="shared" si="5"/>
        <v>105</v>
      </c>
      <c r="C132" s="200" t="s">
        <v>379</v>
      </c>
      <c r="D132" s="204" t="s">
        <v>347</v>
      </c>
      <c r="E132" s="205" t="s">
        <v>433</v>
      </c>
      <c r="F132" s="199"/>
      <c r="G132" s="199"/>
      <c r="H132" s="174">
        <f t="shared" si="1"/>
        <v>0</v>
      </c>
      <c r="I132" s="267"/>
      <c r="J132" s="267"/>
    </row>
    <row r="133" spans="1:10" ht="20.100000000000001" customHeight="1" x14ac:dyDescent="0.25">
      <c r="A133" s="246"/>
      <c r="B133" s="195">
        <f t="shared" si="5"/>
        <v>106</v>
      </c>
      <c r="C133" s="196" t="s">
        <v>271</v>
      </c>
      <c r="D133" s="197" t="s">
        <v>272</v>
      </c>
      <c r="E133" s="197" t="s">
        <v>434</v>
      </c>
      <c r="F133" s="199"/>
      <c r="G133" s="199"/>
      <c r="H133" s="174">
        <f t="shared" si="1"/>
        <v>0</v>
      </c>
      <c r="I133" s="267"/>
      <c r="J133" s="267"/>
    </row>
    <row r="134" spans="1:10" s="29" customFormat="1" ht="20.100000000000001" customHeight="1" x14ac:dyDescent="0.25">
      <c r="A134" s="222"/>
      <c r="B134" s="214"/>
      <c r="C134" s="215"/>
      <c r="D134" s="216"/>
      <c r="E134" s="215"/>
      <c r="F134" s="216"/>
      <c r="G134" s="216"/>
      <c r="H134" s="220"/>
      <c r="I134" s="238"/>
      <c r="J134" s="238"/>
    </row>
    <row r="135" spans="1:10" ht="20.100000000000001" customHeight="1" x14ac:dyDescent="0.25">
      <c r="A135" s="246">
        <v>15</v>
      </c>
      <c r="B135" s="195">
        <v>107</v>
      </c>
      <c r="C135" s="196" t="s">
        <v>16</v>
      </c>
      <c r="D135" s="197" t="s">
        <v>276</v>
      </c>
      <c r="E135" s="196" t="s">
        <v>435</v>
      </c>
      <c r="F135" s="34" t="s">
        <v>23</v>
      </c>
      <c r="G135" s="199"/>
      <c r="H135" s="174">
        <f t="shared" si="1"/>
        <v>0</v>
      </c>
      <c r="I135" s="268"/>
      <c r="J135" s="268"/>
    </row>
    <row r="136" spans="1:10" ht="20.100000000000001" customHeight="1" x14ac:dyDescent="0.25">
      <c r="A136" s="246"/>
      <c r="B136" s="195">
        <f t="shared" ref="B136:B140" si="6">B135+1</f>
        <v>108</v>
      </c>
      <c r="C136" s="196" t="s">
        <v>279</v>
      </c>
      <c r="D136" s="197" t="s">
        <v>280</v>
      </c>
      <c r="E136" s="196" t="s">
        <v>436</v>
      </c>
      <c r="F136" s="199"/>
      <c r="G136" s="208"/>
      <c r="H136" s="174">
        <f t="shared" si="1"/>
        <v>0</v>
      </c>
      <c r="I136" s="241"/>
      <c r="J136" s="241"/>
    </row>
    <row r="137" spans="1:10" ht="20.100000000000001" customHeight="1" x14ac:dyDescent="0.25">
      <c r="A137" s="246"/>
      <c r="B137" s="195">
        <f t="shared" si="6"/>
        <v>109</v>
      </c>
      <c r="C137" s="196" t="s">
        <v>279</v>
      </c>
      <c r="D137" s="197" t="s">
        <v>397</v>
      </c>
      <c r="E137" s="196" t="s">
        <v>437</v>
      </c>
      <c r="F137" s="199"/>
      <c r="G137" s="199"/>
      <c r="H137" s="174">
        <f t="shared" si="1"/>
        <v>0</v>
      </c>
      <c r="I137" s="241"/>
      <c r="J137" s="241"/>
    </row>
    <row r="138" spans="1:10" ht="20.100000000000001" customHeight="1" x14ac:dyDescent="0.25">
      <c r="A138" s="246"/>
      <c r="B138" s="195">
        <f t="shared" si="6"/>
        <v>110</v>
      </c>
      <c r="C138" s="196" t="s">
        <v>279</v>
      </c>
      <c r="D138" s="197" t="s">
        <v>397</v>
      </c>
      <c r="E138" s="196" t="s">
        <v>438</v>
      </c>
      <c r="F138" s="199"/>
      <c r="G138" s="199"/>
      <c r="H138" s="174">
        <f t="shared" si="1"/>
        <v>0</v>
      </c>
      <c r="I138" s="241"/>
      <c r="J138" s="241"/>
    </row>
    <row r="139" spans="1:10" ht="20.100000000000001" customHeight="1" x14ac:dyDescent="0.25">
      <c r="A139" s="246"/>
      <c r="B139" s="195">
        <f t="shared" si="6"/>
        <v>111</v>
      </c>
      <c r="C139" s="209" t="s">
        <v>383</v>
      </c>
      <c r="D139" s="210" t="s">
        <v>377</v>
      </c>
      <c r="E139" s="211" t="s">
        <v>439</v>
      </c>
      <c r="F139" s="58"/>
      <c r="G139" s="58"/>
      <c r="H139" s="174">
        <f t="shared" si="1"/>
        <v>0</v>
      </c>
      <c r="I139" s="241"/>
      <c r="J139" s="241"/>
    </row>
    <row r="140" spans="1:10" ht="20.100000000000001" customHeight="1" x14ac:dyDescent="0.25">
      <c r="A140" s="246"/>
      <c r="B140" s="195">
        <f t="shared" si="6"/>
        <v>112</v>
      </c>
      <c r="C140" s="196" t="s">
        <v>286</v>
      </c>
      <c r="D140" s="197" t="s">
        <v>287</v>
      </c>
      <c r="E140" s="196" t="s">
        <v>440</v>
      </c>
      <c r="F140" s="199"/>
      <c r="G140" s="199"/>
      <c r="H140" s="174">
        <f t="shared" si="1"/>
        <v>0</v>
      </c>
      <c r="I140" s="241"/>
      <c r="J140" s="241"/>
    </row>
    <row r="141" spans="1:10" ht="20.100000000000001" customHeight="1" x14ac:dyDescent="0.25">
      <c r="A141" s="222"/>
      <c r="B141" s="214"/>
      <c r="C141" s="215"/>
      <c r="D141" s="216"/>
      <c r="E141" s="215"/>
      <c r="F141" s="216"/>
      <c r="G141" s="216"/>
      <c r="H141" s="220"/>
      <c r="I141" s="221"/>
      <c r="J141" s="221"/>
    </row>
    <row r="142" spans="1:10" s="29" customFormat="1" ht="20.100000000000001" customHeight="1" x14ac:dyDescent="0.25">
      <c r="A142" s="246">
        <v>16</v>
      </c>
      <c r="B142" s="195">
        <v>113</v>
      </c>
      <c r="C142" s="196" t="s">
        <v>290</v>
      </c>
      <c r="D142" s="197" t="s">
        <v>291</v>
      </c>
      <c r="E142" s="196" t="s">
        <v>441</v>
      </c>
      <c r="F142" s="199"/>
      <c r="G142" s="199"/>
      <c r="H142" s="174">
        <f t="shared" si="1"/>
        <v>0</v>
      </c>
      <c r="I142" s="241"/>
      <c r="J142" s="241"/>
    </row>
    <row r="143" spans="1:10" ht="20.100000000000001" customHeight="1" x14ac:dyDescent="0.25">
      <c r="A143" s="246"/>
      <c r="B143" s="195">
        <f t="shared" ref="B143:B146" si="7">B142+1</f>
        <v>114</v>
      </c>
      <c r="C143" s="196" t="s">
        <v>294</v>
      </c>
      <c r="D143" s="197" t="s">
        <v>295</v>
      </c>
      <c r="E143" s="197" t="s">
        <v>442</v>
      </c>
      <c r="F143" s="199"/>
      <c r="G143" s="199"/>
      <c r="H143" s="174">
        <f t="shared" si="1"/>
        <v>0</v>
      </c>
      <c r="I143" s="241"/>
      <c r="J143" s="241"/>
    </row>
    <row r="144" spans="1:10" ht="20.100000000000001" customHeight="1" x14ac:dyDescent="0.25">
      <c r="A144" s="246"/>
      <c r="B144" s="195">
        <f t="shared" si="7"/>
        <v>115</v>
      </c>
      <c r="C144" s="196" t="s">
        <v>211</v>
      </c>
      <c r="D144" s="197" t="s">
        <v>298</v>
      </c>
      <c r="E144" s="196" t="s">
        <v>443</v>
      </c>
      <c r="F144" s="199"/>
      <c r="G144" s="199"/>
      <c r="H144" s="174">
        <f t="shared" si="1"/>
        <v>0</v>
      </c>
      <c r="I144" s="241"/>
      <c r="J144" s="241"/>
    </row>
    <row r="145" spans="1:10" ht="20.100000000000001" customHeight="1" x14ac:dyDescent="0.25">
      <c r="A145" s="246"/>
      <c r="B145" s="195">
        <f t="shared" si="7"/>
        <v>116</v>
      </c>
      <c r="C145" s="196" t="s">
        <v>301</v>
      </c>
      <c r="D145" s="197" t="s">
        <v>444</v>
      </c>
      <c r="E145" s="196" t="s">
        <v>445</v>
      </c>
      <c r="F145" s="199"/>
      <c r="G145" s="199"/>
      <c r="H145" s="174">
        <f t="shared" si="1"/>
        <v>0</v>
      </c>
      <c r="I145" s="241"/>
      <c r="J145" s="241"/>
    </row>
    <row r="146" spans="1:10" ht="20.100000000000001" customHeight="1" x14ac:dyDescent="0.25">
      <c r="A146" s="246"/>
      <c r="B146" s="195">
        <f t="shared" si="7"/>
        <v>117</v>
      </c>
      <c r="C146" s="196" t="s">
        <v>188</v>
      </c>
      <c r="D146" s="197" t="s">
        <v>305</v>
      </c>
      <c r="E146" s="197" t="s">
        <v>446</v>
      </c>
      <c r="F146" s="199"/>
      <c r="G146" s="199"/>
      <c r="H146" s="174">
        <f t="shared" ref="H146:H163" si="8">SUM(F146:G146)</f>
        <v>0</v>
      </c>
      <c r="I146" s="241"/>
      <c r="J146" s="241"/>
    </row>
    <row r="147" spans="1:10" ht="20.100000000000001" customHeight="1" x14ac:dyDescent="0.25">
      <c r="A147" s="222"/>
      <c r="B147" s="214"/>
      <c r="C147" s="215"/>
      <c r="D147" s="216"/>
      <c r="E147" s="215"/>
      <c r="F147" s="216"/>
      <c r="G147" s="216"/>
      <c r="H147" s="220"/>
      <c r="I147" s="221"/>
      <c r="J147" s="221"/>
    </row>
    <row r="148" spans="1:10" ht="20.100000000000001" customHeight="1" x14ac:dyDescent="0.25">
      <c r="A148" s="246">
        <v>17</v>
      </c>
      <c r="B148" s="195">
        <v>118</v>
      </c>
      <c r="C148" s="196" t="s">
        <v>308</v>
      </c>
      <c r="D148" s="197" t="s">
        <v>309</v>
      </c>
      <c r="E148" s="196" t="s">
        <v>447</v>
      </c>
      <c r="F148" s="199"/>
      <c r="G148" s="199"/>
      <c r="H148" s="174">
        <f t="shared" si="8"/>
        <v>0</v>
      </c>
      <c r="I148" s="241"/>
      <c r="J148" s="241"/>
    </row>
    <row r="149" spans="1:10" ht="20.100000000000001" customHeight="1" x14ac:dyDescent="0.25">
      <c r="A149" s="246"/>
      <c r="B149" s="195">
        <f t="shared" ref="B149:B151" si="9">B148+1</f>
        <v>119</v>
      </c>
      <c r="C149" s="196" t="s">
        <v>90</v>
      </c>
      <c r="D149" s="197" t="s">
        <v>481</v>
      </c>
      <c r="E149" s="196" t="s">
        <v>482</v>
      </c>
      <c r="F149" s="199"/>
      <c r="G149" s="199"/>
      <c r="H149" s="174">
        <f t="shared" si="8"/>
        <v>0</v>
      </c>
      <c r="I149" s="241"/>
      <c r="J149" s="241"/>
    </row>
    <row r="150" spans="1:10" ht="20.100000000000001" customHeight="1" x14ac:dyDescent="0.25">
      <c r="A150" s="246"/>
      <c r="B150" s="195">
        <f t="shared" si="9"/>
        <v>120</v>
      </c>
      <c r="C150" s="196" t="s">
        <v>90</v>
      </c>
      <c r="D150" s="197" t="s">
        <v>483</v>
      </c>
      <c r="E150" s="196" t="s">
        <v>484</v>
      </c>
      <c r="F150" s="199"/>
      <c r="G150" s="199"/>
      <c r="H150" s="174">
        <f t="shared" si="8"/>
        <v>0</v>
      </c>
      <c r="I150" s="241"/>
      <c r="J150" s="241"/>
    </row>
    <row r="151" spans="1:10" ht="20.100000000000001" customHeight="1" x14ac:dyDescent="0.25">
      <c r="A151" s="246"/>
      <c r="B151" s="195">
        <f t="shared" si="9"/>
        <v>121</v>
      </c>
      <c r="C151" s="196" t="s">
        <v>90</v>
      </c>
      <c r="D151" s="197" t="s">
        <v>317</v>
      </c>
      <c r="E151" s="197" t="s">
        <v>508</v>
      </c>
      <c r="F151" s="34" t="s">
        <v>23</v>
      </c>
      <c r="G151" s="199"/>
      <c r="H151" s="174">
        <f t="shared" si="8"/>
        <v>0</v>
      </c>
      <c r="I151" s="241"/>
      <c r="J151" s="241"/>
    </row>
    <row r="152" spans="1:10" ht="20.100000000000001" customHeight="1" x14ac:dyDescent="0.25">
      <c r="A152" s="225"/>
      <c r="B152" s="226"/>
      <c r="C152" s="225"/>
      <c r="D152" s="225"/>
      <c r="E152" s="227"/>
      <c r="F152" s="225"/>
      <c r="G152" s="225"/>
      <c r="H152" s="220"/>
      <c r="I152" s="221"/>
      <c r="J152" s="221"/>
    </row>
    <row r="153" spans="1:10" ht="20.100000000000001" customHeight="1" x14ac:dyDescent="0.25">
      <c r="A153" s="246">
        <v>18</v>
      </c>
      <c r="B153" s="195">
        <v>122</v>
      </c>
      <c r="C153" s="200" t="s">
        <v>345</v>
      </c>
      <c r="D153" s="204" t="s">
        <v>371</v>
      </c>
      <c r="E153" s="205" t="s">
        <v>448</v>
      </c>
      <c r="F153" s="34" t="s">
        <v>23</v>
      </c>
      <c r="G153" s="199"/>
      <c r="H153" s="174">
        <f t="shared" si="8"/>
        <v>0</v>
      </c>
      <c r="I153" s="241"/>
      <c r="J153" s="241"/>
    </row>
    <row r="154" spans="1:10" ht="20.100000000000001" customHeight="1" x14ac:dyDescent="0.25">
      <c r="A154" s="246"/>
      <c r="B154" s="195">
        <v>123</v>
      </c>
      <c r="C154" s="200" t="s">
        <v>294</v>
      </c>
      <c r="D154" s="204" t="s">
        <v>372</v>
      </c>
      <c r="E154" s="205" t="s">
        <v>449</v>
      </c>
      <c r="F154" s="34" t="s">
        <v>23</v>
      </c>
      <c r="G154" s="199"/>
      <c r="H154" s="174">
        <f t="shared" si="8"/>
        <v>0</v>
      </c>
      <c r="I154" s="241"/>
      <c r="J154" s="241"/>
    </row>
    <row r="155" spans="1:10" ht="20.100000000000001" customHeight="1" x14ac:dyDescent="0.25">
      <c r="A155" s="246"/>
      <c r="B155" s="195">
        <v>124</v>
      </c>
      <c r="C155" s="200" t="s">
        <v>218</v>
      </c>
      <c r="D155" s="205" t="s">
        <v>450</v>
      </c>
      <c r="E155" s="205" t="s">
        <v>509</v>
      </c>
      <c r="F155" s="206"/>
      <c r="G155" s="199"/>
      <c r="H155" s="174">
        <f t="shared" si="8"/>
        <v>0</v>
      </c>
      <c r="I155" s="241"/>
      <c r="J155" s="241"/>
    </row>
    <row r="156" spans="1:10" ht="20.100000000000001" customHeight="1" x14ac:dyDescent="0.25">
      <c r="A156" s="235"/>
      <c r="B156" s="214"/>
      <c r="C156" s="227"/>
      <c r="D156" s="229"/>
      <c r="E156" s="239"/>
      <c r="F156" s="229"/>
      <c r="G156" s="229"/>
      <c r="H156" s="220"/>
      <c r="I156" s="221"/>
      <c r="J156" s="221"/>
    </row>
    <row r="157" spans="1:10" ht="20.100000000000001" customHeight="1" x14ac:dyDescent="0.25">
      <c r="A157" s="246">
        <v>19</v>
      </c>
      <c r="B157" s="195">
        <v>125</v>
      </c>
      <c r="C157" s="200" t="s">
        <v>382</v>
      </c>
      <c r="D157" s="204" t="s">
        <v>369</v>
      </c>
      <c r="E157" s="205" t="s">
        <v>451</v>
      </c>
      <c r="F157" s="212"/>
      <c r="G157" s="212"/>
      <c r="H157" s="174">
        <f t="shared" si="8"/>
        <v>0</v>
      </c>
      <c r="I157" s="241"/>
      <c r="J157" s="241"/>
    </row>
    <row r="158" spans="1:10" ht="20.100000000000001" customHeight="1" x14ac:dyDescent="0.25">
      <c r="A158" s="246"/>
      <c r="B158" s="195">
        <f>B157+1</f>
        <v>126</v>
      </c>
      <c r="C158" s="200" t="s">
        <v>382</v>
      </c>
      <c r="D158" s="204" t="s">
        <v>374</v>
      </c>
      <c r="E158" s="205" t="s">
        <v>452</v>
      </c>
      <c r="F158" s="34" t="s">
        <v>23</v>
      </c>
      <c r="G158" s="199"/>
      <c r="H158" s="174">
        <f t="shared" si="8"/>
        <v>0</v>
      </c>
      <c r="I158" s="241"/>
      <c r="J158" s="241"/>
    </row>
    <row r="159" spans="1:10" ht="20.100000000000001" customHeight="1" x14ac:dyDescent="0.25">
      <c r="A159" s="246"/>
      <c r="B159" s="195">
        <f t="shared" ref="B159:B163" si="10">B158+1</f>
        <v>127</v>
      </c>
      <c r="C159" s="200" t="s">
        <v>225</v>
      </c>
      <c r="D159" s="204" t="s">
        <v>453</v>
      </c>
      <c r="E159" s="205" t="s">
        <v>485</v>
      </c>
      <c r="F159" s="34" t="s">
        <v>23</v>
      </c>
      <c r="G159" s="199"/>
      <c r="H159" s="174">
        <f t="shared" si="8"/>
        <v>0</v>
      </c>
      <c r="I159" s="241"/>
      <c r="J159" s="241"/>
    </row>
    <row r="160" spans="1:10" ht="20.100000000000001" customHeight="1" x14ac:dyDescent="0.25">
      <c r="A160" s="246"/>
      <c r="B160" s="195">
        <f t="shared" si="10"/>
        <v>128</v>
      </c>
      <c r="C160" s="200" t="s">
        <v>380</v>
      </c>
      <c r="D160" s="204" t="s">
        <v>486</v>
      </c>
      <c r="E160" s="205" t="s">
        <v>487</v>
      </c>
      <c r="F160" s="34" t="s">
        <v>23</v>
      </c>
      <c r="G160" s="199"/>
      <c r="H160" s="174">
        <f t="shared" si="8"/>
        <v>0</v>
      </c>
      <c r="I160" s="241"/>
      <c r="J160" s="241"/>
    </row>
    <row r="161" spans="1:10" ht="20.100000000000001" customHeight="1" x14ac:dyDescent="0.25">
      <c r="A161" s="246"/>
      <c r="B161" s="195">
        <f t="shared" si="10"/>
        <v>129</v>
      </c>
      <c r="C161" s="200" t="s">
        <v>380</v>
      </c>
      <c r="D161" s="60" t="s">
        <v>454</v>
      </c>
      <c r="E161" s="108" t="s">
        <v>455</v>
      </c>
      <c r="F161" s="199"/>
      <c r="G161" s="199"/>
      <c r="H161" s="174">
        <f t="shared" si="8"/>
        <v>0</v>
      </c>
      <c r="I161" s="241"/>
      <c r="J161" s="241"/>
    </row>
    <row r="162" spans="1:10" ht="20.100000000000001" customHeight="1" x14ac:dyDescent="0.25">
      <c r="A162" s="246"/>
      <c r="B162" s="195">
        <f t="shared" si="10"/>
        <v>130</v>
      </c>
      <c r="C162" s="200" t="s">
        <v>380</v>
      </c>
      <c r="D162" s="204" t="s">
        <v>375</v>
      </c>
      <c r="E162" s="205" t="s">
        <v>360</v>
      </c>
      <c r="F162" s="34" t="s">
        <v>23</v>
      </c>
      <c r="G162" s="199"/>
      <c r="H162" s="174">
        <f t="shared" si="8"/>
        <v>0</v>
      </c>
      <c r="I162" s="241"/>
      <c r="J162" s="241"/>
    </row>
    <row r="163" spans="1:10" ht="20.100000000000001" customHeight="1" x14ac:dyDescent="0.25">
      <c r="A163" s="246"/>
      <c r="B163" s="195">
        <f t="shared" si="10"/>
        <v>131</v>
      </c>
      <c r="C163" s="200" t="s">
        <v>382</v>
      </c>
      <c r="D163" s="204" t="s">
        <v>456</v>
      </c>
      <c r="E163" s="205" t="s">
        <v>457</v>
      </c>
      <c r="F163" s="34" t="s">
        <v>23</v>
      </c>
      <c r="G163" s="199"/>
      <c r="H163" s="174">
        <f t="shared" si="8"/>
        <v>0</v>
      </c>
      <c r="I163" s="242"/>
      <c r="J163" s="242"/>
    </row>
    <row r="164" spans="1:10" ht="20.100000000000001" customHeight="1" x14ac:dyDescent="0.25">
      <c r="A164" s="235"/>
      <c r="B164" s="226"/>
      <c r="C164" s="225"/>
      <c r="D164" s="225"/>
      <c r="E164" s="227"/>
      <c r="F164" s="229"/>
      <c r="G164" s="229"/>
      <c r="H164" s="220"/>
      <c r="I164" s="178"/>
      <c r="J164" s="178"/>
    </row>
    <row r="165" spans="1:10" ht="20.100000000000001" customHeight="1" x14ac:dyDescent="0.25">
      <c r="C165" s="163"/>
      <c r="D165" s="157"/>
      <c r="F165" s="159"/>
      <c r="G165" s="158"/>
      <c r="H165" s="176"/>
    </row>
    <row r="166" spans="1:10" ht="20.100000000000001" customHeight="1" x14ac:dyDescent="0.3">
      <c r="C166" s="179" t="s">
        <v>514</v>
      </c>
      <c r="D166" s="180"/>
      <c r="E166" s="180"/>
      <c r="F166" s="181"/>
      <c r="G166" s="2"/>
      <c r="I166" s="29"/>
    </row>
    <row r="167" spans="1:10" ht="20.100000000000001" customHeight="1" x14ac:dyDescent="0.3">
      <c r="C167" s="179"/>
      <c r="D167" s="182" t="s">
        <v>515</v>
      </c>
      <c r="E167" s="180"/>
      <c r="F167" s="181"/>
      <c r="G167" s="2"/>
      <c r="I167" s="29"/>
    </row>
    <row r="168" spans="1:10" ht="20.100000000000001" customHeight="1" x14ac:dyDescent="0.3">
      <c r="C168" s="179"/>
      <c r="D168" s="182" t="s">
        <v>516</v>
      </c>
      <c r="E168" s="180"/>
      <c r="F168" s="181"/>
      <c r="G168" s="2"/>
      <c r="I168" s="29"/>
    </row>
    <row r="169" spans="1:10" ht="20.100000000000001" customHeight="1" x14ac:dyDescent="0.3">
      <c r="C169" s="179"/>
      <c r="D169" s="183"/>
      <c r="E169" s="180"/>
      <c r="F169" s="181"/>
      <c r="G169" s="2"/>
      <c r="I169" s="29"/>
    </row>
    <row r="170" spans="1:10" ht="20.100000000000001" customHeight="1" x14ac:dyDescent="0.3">
      <c r="C170" s="179"/>
      <c r="D170" s="179" t="s">
        <v>517</v>
      </c>
      <c r="E170" s="180"/>
      <c r="F170" s="181"/>
      <c r="G170" s="2"/>
      <c r="I170" s="29"/>
    </row>
    <row r="171" spans="1:10" ht="20.100000000000001" customHeight="1" x14ac:dyDescent="0.3">
      <c r="C171" s="179"/>
      <c r="D171" s="180"/>
      <c r="E171" s="180"/>
      <c r="F171" s="181"/>
      <c r="G171" s="2"/>
      <c r="I171" s="29"/>
    </row>
    <row r="172" spans="1:10" ht="20.100000000000001" customHeight="1" x14ac:dyDescent="0.3">
      <c r="C172" s="179"/>
      <c r="D172" s="180"/>
      <c r="E172" s="180"/>
      <c r="F172" s="181"/>
      <c r="G172" s="2"/>
      <c r="I172" s="29"/>
    </row>
    <row r="173" spans="1:10" ht="20.100000000000001" customHeight="1" x14ac:dyDescent="0.3">
      <c r="C173" s="179"/>
      <c r="D173" s="180"/>
      <c r="E173" s="180"/>
      <c r="F173" s="181"/>
      <c r="G173" s="2"/>
      <c r="I173" s="29"/>
    </row>
    <row r="174" spans="1:10" ht="20.100000000000001" customHeight="1" x14ac:dyDescent="0.3">
      <c r="C174" s="179"/>
      <c r="D174" s="180"/>
      <c r="E174" s="180" t="s">
        <v>398</v>
      </c>
      <c r="F174" s="181"/>
      <c r="G174" s="2"/>
      <c r="I174" s="29"/>
    </row>
    <row r="175" spans="1:10" ht="20.100000000000001" customHeight="1" x14ac:dyDescent="0.3">
      <c r="C175" s="179"/>
      <c r="D175" s="180"/>
      <c r="E175" s="180"/>
      <c r="F175" s="181"/>
      <c r="G175" s="2"/>
      <c r="I175" s="29"/>
    </row>
    <row r="176" spans="1:10" ht="20.100000000000001" customHeight="1" x14ac:dyDescent="0.3">
      <c r="C176" s="179"/>
      <c r="D176" s="180"/>
      <c r="E176" s="184" t="s">
        <v>399</v>
      </c>
      <c r="F176" s="181"/>
      <c r="G176" s="2"/>
      <c r="I176" s="29"/>
    </row>
    <row r="177" spans="3:9" ht="20.100000000000001" customHeight="1" x14ac:dyDescent="0.25">
      <c r="C177"/>
      <c r="D177" s="2"/>
      <c r="E177" s="3"/>
      <c r="F177" s="2"/>
      <c r="G177" s="2"/>
      <c r="I177" s="29"/>
    </row>
    <row r="178" spans="3:9" ht="20.100000000000001" customHeight="1" x14ac:dyDescent="0.25">
      <c r="E178" s="165"/>
      <c r="F178" s="158"/>
      <c r="G178" s="158"/>
      <c r="H178" s="176"/>
    </row>
    <row r="179" spans="3:9" ht="20.100000000000001" customHeight="1" x14ac:dyDescent="0.25">
      <c r="E179" s="165"/>
      <c r="F179" s="158"/>
      <c r="G179" s="158"/>
      <c r="H179" s="176"/>
    </row>
    <row r="180" spans="3:9" ht="20.100000000000001" customHeight="1" x14ac:dyDescent="0.25">
      <c r="E180" s="165"/>
      <c r="F180" s="158"/>
      <c r="G180" s="158"/>
      <c r="H180" s="176"/>
    </row>
    <row r="181" spans="3:9" ht="20.100000000000001" customHeight="1" x14ac:dyDescent="0.25">
      <c r="E181" s="165"/>
      <c r="F181" s="158"/>
      <c r="G181" s="158"/>
      <c r="H181" s="176"/>
    </row>
    <row r="182" spans="3:9" ht="20.100000000000001" customHeight="1" x14ac:dyDescent="0.25">
      <c r="E182" s="165"/>
      <c r="F182" s="158"/>
      <c r="G182" s="158"/>
      <c r="H182" s="176"/>
    </row>
    <row r="183" spans="3:9" ht="20.100000000000001" customHeight="1" x14ac:dyDescent="0.25">
      <c r="E183" s="165"/>
      <c r="F183" s="158"/>
      <c r="G183" s="158"/>
      <c r="H183" s="176"/>
    </row>
    <row r="184" spans="3:9" ht="20.100000000000001" customHeight="1" x14ac:dyDescent="0.25">
      <c r="E184" s="165"/>
      <c r="F184" s="158"/>
      <c r="G184" s="158"/>
      <c r="H184" s="176"/>
    </row>
    <row r="185" spans="3:9" ht="20.100000000000001" customHeight="1" x14ac:dyDescent="0.25">
      <c r="E185" s="165"/>
      <c r="F185" s="158"/>
      <c r="G185" s="158"/>
      <c r="H185" s="176"/>
    </row>
    <row r="186" spans="3:9" ht="20.100000000000001" customHeight="1" x14ac:dyDescent="0.25">
      <c r="E186" s="165"/>
      <c r="F186" s="158"/>
      <c r="G186" s="158"/>
      <c r="H186" s="176"/>
    </row>
    <row r="187" spans="3:9" ht="20.100000000000001" customHeight="1" x14ac:dyDescent="0.25">
      <c r="E187" s="165"/>
      <c r="F187" s="158"/>
      <c r="G187" s="158"/>
      <c r="H187" s="176"/>
    </row>
    <row r="188" spans="3:9" ht="20.100000000000001" customHeight="1" x14ac:dyDescent="0.25">
      <c r="E188" s="165"/>
      <c r="F188" s="158"/>
      <c r="G188" s="158"/>
      <c r="H188" s="176"/>
    </row>
    <row r="189" spans="3:9" ht="20.100000000000001" customHeight="1" x14ac:dyDescent="0.25">
      <c r="E189" s="165"/>
      <c r="F189" s="158"/>
      <c r="G189" s="158"/>
      <c r="H189" s="176"/>
    </row>
    <row r="190" spans="3:9" ht="20.100000000000001" customHeight="1" x14ac:dyDescent="0.25">
      <c r="E190" s="165"/>
      <c r="F190" s="158"/>
      <c r="G190" s="158"/>
      <c r="H190" s="176"/>
    </row>
    <row r="191" spans="3:9" ht="20.100000000000001" customHeight="1" x14ac:dyDescent="0.25">
      <c r="E191" s="165"/>
      <c r="F191" s="158"/>
      <c r="G191" s="158"/>
      <c r="H191" s="176"/>
    </row>
    <row r="192" spans="3:9" ht="20.100000000000001" customHeight="1" x14ac:dyDescent="0.25">
      <c r="E192" s="165"/>
      <c r="F192" s="158"/>
      <c r="G192" s="158"/>
      <c r="H192" s="176"/>
    </row>
    <row r="193" spans="5:8" ht="20.100000000000001" customHeight="1" x14ac:dyDescent="0.25">
      <c r="E193" s="165"/>
      <c r="F193" s="158"/>
      <c r="G193" s="158"/>
      <c r="H193" s="176"/>
    </row>
    <row r="194" spans="5:8" ht="20.100000000000001" customHeight="1" x14ac:dyDescent="0.25">
      <c r="E194" s="165"/>
      <c r="F194" s="158"/>
      <c r="G194" s="158"/>
      <c r="H194" s="176"/>
    </row>
    <row r="195" spans="5:8" ht="20.100000000000001" customHeight="1" x14ac:dyDescent="0.25">
      <c r="E195" s="165"/>
      <c r="F195" s="158"/>
      <c r="G195" s="158"/>
      <c r="H195" s="176"/>
    </row>
    <row r="196" spans="5:8" ht="20.100000000000001" customHeight="1" x14ac:dyDescent="0.25">
      <c r="E196" s="165"/>
      <c r="F196" s="158"/>
      <c r="G196" s="158"/>
      <c r="H196" s="176"/>
    </row>
    <row r="197" spans="5:8" ht="20.100000000000001" customHeight="1" x14ac:dyDescent="0.25">
      <c r="E197" s="165"/>
      <c r="F197" s="158"/>
      <c r="G197" s="158"/>
      <c r="H197" s="176"/>
    </row>
    <row r="198" spans="5:8" ht="20.100000000000001" customHeight="1" x14ac:dyDescent="0.25">
      <c r="E198" s="165"/>
      <c r="F198" s="158"/>
      <c r="G198" s="158"/>
      <c r="H198" s="176"/>
    </row>
    <row r="199" spans="5:8" ht="20.100000000000001" customHeight="1" x14ac:dyDescent="0.25">
      <c r="E199" s="165"/>
      <c r="F199" s="158"/>
      <c r="G199" s="158"/>
      <c r="H199" s="176"/>
    </row>
    <row r="200" spans="5:8" ht="20.100000000000001" customHeight="1" x14ac:dyDescent="0.25">
      <c r="E200" s="165"/>
      <c r="F200" s="158"/>
      <c r="G200" s="158"/>
      <c r="H200" s="176"/>
    </row>
    <row r="201" spans="5:8" ht="20.100000000000001" customHeight="1" x14ac:dyDescent="0.25">
      <c r="E201" s="165"/>
      <c r="F201" s="158"/>
      <c r="G201" s="158"/>
      <c r="H201" s="176"/>
    </row>
    <row r="202" spans="5:8" ht="20.100000000000001" customHeight="1" x14ac:dyDescent="0.25">
      <c r="E202" s="165"/>
      <c r="F202" s="158"/>
      <c r="G202" s="158"/>
    </row>
    <row r="203" spans="5:8" ht="20.100000000000001" customHeight="1" x14ac:dyDescent="0.25">
      <c r="E203" s="165"/>
      <c r="F203" s="158"/>
      <c r="G203" s="158"/>
    </row>
    <row r="204" spans="5:8" x14ac:dyDescent="0.25">
      <c r="E204" s="165"/>
      <c r="F204" s="158"/>
      <c r="G204" s="158"/>
    </row>
    <row r="205" spans="5:8" x14ac:dyDescent="0.25">
      <c r="E205" s="165"/>
      <c r="F205" s="158"/>
      <c r="G205" s="158"/>
    </row>
  </sheetData>
  <sortState ref="A129:G146">
    <sortCondition ref="C129:C146"/>
  </sortState>
  <mergeCells count="67">
    <mergeCell ref="J148:J151"/>
    <mergeCell ref="I153:I155"/>
    <mergeCell ref="J153:J155"/>
    <mergeCell ref="F7:G9"/>
    <mergeCell ref="E12:E13"/>
    <mergeCell ref="B12:B13"/>
    <mergeCell ref="C12:C13"/>
    <mergeCell ref="D12:D13"/>
    <mergeCell ref="H12:H13"/>
    <mergeCell ref="I12:I13"/>
    <mergeCell ref="J12:J13"/>
    <mergeCell ref="A11:J11"/>
    <mergeCell ref="A12:A13"/>
    <mergeCell ref="A142:A146"/>
    <mergeCell ref="A148:A151"/>
    <mergeCell ref="A153:A155"/>
    <mergeCell ref="A157:A163"/>
    <mergeCell ref="A15:A20"/>
    <mergeCell ref="A22:A29"/>
    <mergeCell ref="A31:A38"/>
    <mergeCell ref="A40:A46"/>
    <mergeCell ref="A48:A56"/>
    <mergeCell ref="A58:A66"/>
    <mergeCell ref="A68:A72"/>
    <mergeCell ref="A74:A79"/>
    <mergeCell ref="A81:A87"/>
    <mergeCell ref="A89:A100"/>
    <mergeCell ref="A102:A108"/>
    <mergeCell ref="A110:A118"/>
    <mergeCell ref="I15:I20"/>
    <mergeCell ref="J15:J20"/>
    <mergeCell ref="I22:I29"/>
    <mergeCell ref="J22:J29"/>
    <mergeCell ref="A135:A140"/>
    <mergeCell ref="A120:A124"/>
    <mergeCell ref="A126:A133"/>
    <mergeCell ref="I58:I66"/>
    <mergeCell ref="J58:J66"/>
    <mergeCell ref="I68:I72"/>
    <mergeCell ref="J68:J72"/>
    <mergeCell ref="I102:I108"/>
    <mergeCell ref="J102:J108"/>
    <mergeCell ref="I110:I118"/>
    <mergeCell ref="J110:J118"/>
    <mergeCell ref="I126:I133"/>
    <mergeCell ref="I31:I38"/>
    <mergeCell ref="J31:J38"/>
    <mergeCell ref="I40:I46"/>
    <mergeCell ref="J40:J46"/>
    <mergeCell ref="I48:I56"/>
    <mergeCell ref="J48:J56"/>
    <mergeCell ref="I157:I163"/>
    <mergeCell ref="J157:J163"/>
    <mergeCell ref="I74:I79"/>
    <mergeCell ref="J74:J79"/>
    <mergeCell ref="I81:I87"/>
    <mergeCell ref="J81:J87"/>
    <mergeCell ref="I89:I100"/>
    <mergeCell ref="J89:J100"/>
    <mergeCell ref="J126:J133"/>
    <mergeCell ref="I120:I124"/>
    <mergeCell ref="J120:J124"/>
    <mergeCell ref="I135:I140"/>
    <mergeCell ref="J135:J140"/>
    <mergeCell ref="I142:I146"/>
    <mergeCell ref="J142:J146"/>
    <mergeCell ref="I148:I151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VW182"/>
  <sheetViews>
    <sheetView zoomScale="70" zoomScaleNormal="70" workbookViewId="0">
      <selection activeCell="H124" sqref="A1:H124"/>
    </sheetView>
  </sheetViews>
  <sheetFormatPr baseColWidth="10" defaultRowHeight="15" x14ac:dyDescent="0.25"/>
  <cols>
    <col min="1" max="1" width="8.28515625" style="59" customWidth="1"/>
    <col min="2" max="2" width="8.85546875" customWidth="1"/>
    <col min="3" max="3" width="22.28515625" customWidth="1"/>
    <col min="4" max="4" width="34.85546875" style="2" customWidth="1"/>
    <col min="5" max="5" width="42.42578125" bestFit="1" customWidth="1"/>
    <col min="6" max="7" width="50.7109375" customWidth="1"/>
  </cols>
  <sheetData>
    <row r="2" spans="1:3299" ht="18.75" x14ac:dyDescent="0.3">
      <c r="A2" s="1" t="s">
        <v>0</v>
      </c>
      <c r="B2" s="1"/>
    </row>
    <row r="3" spans="1:3299" ht="18.75" x14ac:dyDescent="0.3">
      <c r="A3" s="4" t="s">
        <v>384</v>
      </c>
      <c r="B3" s="1"/>
    </row>
    <row r="4" spans="1:3299" x14ac:dyDescent="0.25">
      <c r="A4" s="4" t="s">
        <v>1</v>
      </c>
      <c r="B4" s="4"/>
    </row>
    <row r="5" spans="1:3299" ht="15.75" thickBot="1" x14ac:dyDescent="0.3">
      <c r="A5" s="4" t="s">
        <v>2</v>
      </c>
      <c r="B5" s="4"/>
    </row>
    <row r="6" spans="1:3299" x14ac:dyDescent="0.25">
      <c r="A6" s="4"/>
      <c r="B6" s="4"/>
      <c r="F6" s="269" t="s">
        <v>3</v>
      </c>
      <c r="G6" s="270"/>
    </row>
    <row r="7" spans="1:3299" x14ac:dyDescent="0.25">
      <c r="A7" s="5" t="s">
        <v>4</v>
      </c>
      <c r="B7" s="4"/>
      <c r="F7" s="271"/>
      <c r="G7" s="272"/>
    </row>
    <row r="8" spans="1:3299" ht="15.75" thickBot="1" x14ac:dyDescent="0.3">
      <c r="A8" s="5" t="s">
        <v>5</v>
      </c>
      <c r="B8" s="4"/>
      <c r="F8" s="273"/>
      <c r="G8" s="274"/>
    </row>
    <row r="9" spans="1:3299" x14ac:dyDescent="0.25">
      <c r="A9" s="5"/>
      <c r="B9" s="4"/>
      <c r="F9" s="6"/>
      <c r="G9" s="6"/>
    </row>
    <row r="10" spans="1:3299" s="11" customFormat="1" ht="15.75" thickBot="1" x14ac:dyDescent="0.3">
      <c r="A10" s="7" t="s">
        <v>6</v>
      </c>
      <c r="B10" s="8"/>
      <c r="C10" s="8"/>
      <c r="D10" s="9"/>
      <c r="E10" s="8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</row>
    <row r="11" spans="1:3299" x14ac:dyDescent="0.25">
      <c r="A11" s="12" t="s">
        <v>7</v>
      </c>
      <c r="B11" s="13" t="s">
        <v>8</v>
      </c>
      <c r="C11" s="14" t="s">
        <v>9</v>
      </c>
      <c r="D11" s="15" t="s">
        <v>10</v>
      </c>
      <c r="E11" s="275" t="s">
        <v>11</v>
      </c>
      <c r="F11" s="16" t="s">
        <v>12</v>
      </c>
      <c r="G11" s="1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</row>
    <row r="12" spans="1:3299" ht="15.75" thickBot="1" x14ac:dyDescent="0.3">
      <c r="A12" s="17"/>
      <c r="B12" s="18"/>
      <c r="C12" s="18"/>
      <c r="D12" s="19"/>
      <c r="E12" s="276"/>
      <c r="F12" s="20" t="s">
        <v>13</v>
      </c>
      <c r="G12" s="20" t="s">
        <v>14</v>
      </c>
      <c r="H12" s="21"/>
      <c r="I12" s="2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</row>
    <row r="13" spans="1:3299" s="23" customFormat="1" ht="15.75" thickBot="1" x14ac:dyDescent="0.3">
      <c r="A13" s="7"/>
      <c r="B13" s="10"/>
      <c r="C13" s="10"/>
      <c r="D13" s="22"/>
      <c r="E13" s="10"/>
      <c r="F13" s="22"/>
      <c r="G13" s="2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</row>
    <row r="14" spans="1:3299" x14ac:dyDescent="0.25">
      <c r="A14" s="90"/>
      <c r="B14" s="24" t="s">
        <v>35</v>
      </c>
      <c r="C14" s="25" t="s">
        <v>25</v>
      </c>
      <c r="D14" s="26" t="s">
        <v>26</v>
      </c>
      <c r="E14" s="45" t="s">
        <v>27</v>
      </c>
      <c r="F14" s="28" t="s">
        <v>19</v>
      </c>
      <c r="G14" s="136" t="s">
        <v>19</v>
      </c>
      <c r="H14" s="10">
        <v>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</row>
    <row r="15" spans="1:3299" x14ac:dyDescent="0.25">
      <c r="A15" s="91"/>
      <c r="B15" s="30" t="s">
        <v>20</v>
      </c>
      <c r="C15" s="31" t="s">
        <v>16</v>
      </c>
      <c r="D15" s="32" t="s">
        <v>340</v>
      </c>
      <c r="E15" s="33" t="s">
        <v>391</v>
      </c>
      <c r="F15" s="85" t="s">
        <v>19</v>
      </c>
      <c r="G15" s="98" t="s">
        <v>19</v>
      </c>
      <c r="H15" s="10">
        <v>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</row>
    <row r="16" spans="1:3299" s="10" customFormat="1" x14ac:dyDescent="0.25">
      <c r="A16" s="101"/>
      <c r="B16" s="53" t="s">
        <v>235</v>
      </c>
      <c r="C16" s="54" t="s">
        <v>218</v>
      </c>
      <c r="D16" s="55" t="s">
        <v>219</v>
      </c>
      <c r="E16" s="56" t="s">
        <v>220</v>
      </c>
      <c r="F16" s="66" t="s">
        <v>19</v>
      </c>
      <c r="G16" s="66" t="s">
        <v>19</v>
      </c>
      <c r="H16" s="10">
        <v>3</v>
      </c>
    </row>
    <row r="17" spans="1:3299" s="10" customFormat="1" ht="30" x14ac:dyDescent="0.25">
      <c r="A17" s="112"/>
      <c r="B17" s="30" t="s">
        <v>46</v>
      </c>
      <c r="C17" s="31" t="s">
        <v>36</v>
      </c>
      <c r="D17" s="32" t="s">
        <v>37</v>
      </c>
      <c r="E17" s="33" t="s">
        <v>38</v>
      </c>
      <c r="F17" s="85" t="s">
        <v>19</v>
      </c>
      <c r="G17" s="58" t="s">
        <v>19</v>
      </c>
      <c r="H17" s="10">
        <v>4</v>
      </c>
    </row>
    <row r="18" spans="1:3299" s="10" customFormat="1" ht="30" x14ac:dyDescent="0.25">
      <c r="A18" s="91"/>
      <c r="B18" s="30" t="s">
        <v>50</v>
      </c>
      <c r="C18" s="31" t="s">
        <v>36</v>
      </c>
      <c r="D18" s="32" t="s">
        <v>342</v>
      </c>
      <c r="E18" s="33" t="s">
        <v>341</v>
      </c>
      <c r="F18" s="85"/>
      <c r="G18" s="96"/>
      <c r="H18" s="10">
        <v>5</v>
      </c>
    </row>
    <row r="19" spans="1:3299" s="10" customFormat="1" ht="15.75" thickBot="1" x14ac:dyDescent="0.3">
      <c r="A19" s="91"/>
      <c r="B19" s="46" t="s">
        <v>148</v>
      </c>
      <c r="C19" s="31" t="s">
        <v>133</v>
      </c>
      <c r="D19" s="47" t="s">
        <v>134</v>
      </c>
      <c r="E19" s="33" t="s">
        <v>135</v>
      </c>
      <c r="F19" s="58" t="s">
        <v>19</v>
      </c>
      <c r="G19" s="58" t="s">
        <v>19</v>
      </c>
      <c r="H19" s="10">
        <v>6</v>
      </c>
    </row>
    <row r="20" spans="1:3299" x14ac:dyDescent="0.25">
      <c r="A20" s="90"/>
      <c r="B20" s="24" t="s">
        <v>54</v>
      </c>
      <c r="C20" s="25" t="s">
        <v>40</v>
      </c>
      <c r="D20" s="26" t="s">
        <v>41</v>
      </c>
      <c r="E20" s="45" t="s">
        <v>42</v>
      </c>
      <c r="F20" s="80" t="s">
        <v>23</v>
      </c>
      <c r="G20" s="63" t="s">
        <v>19</v>
      </c>
      <c r="H20" s="10">
        <v>7</v>
      </c>
    </row>
    <row r="21" spans="1:3299" ht="15.75" thickBot="1" x14ac:dyDescent="0.3">
      <c r="A21" s="91"/>
      <c r="B21" s="46" t="s">
        <v>238</v>
      </c>
      <c r="C21" s="31" t="s">
        <v>218</v>
      </c>
      <c r="D21" s="47" t="s">
        <v>222</v>
      </c>
      <c r="E21" s="49" t="s">
        <v>223</v>
      </c>
      <c r="F21" s="58" t="s">
        <v>19</v>
      </c>
      <c r="G21" s="58" t="s">
        <v>19</v>
      </c>
      <c r="H21" s="10">
        <v>8</v>
      </c>
    </row>
    <row r="22" spans="1:3299" x14ac:dyDescent="0.25">
      <c r="A22" s="91"/>
      <c r="B22" s="43" t="s">
        <v>176</v>
      </c>
      <c r="C22" s="31" t="s">
        <v>158</v>
      </c>
      <c r="D22" s="47" t="s">
        <v>159</v>
      </c>
      <c r="E22" s="49" t="s">
        <v>160</v>
      </c>
      <c r="F22" s="58" t="s">
        <v>19</v>
      </c>
      <c r="G22" s="58" t="s">
        <v>19</v>
      </c>
      <c r="H22" s="10">
        <v>9</v>
      </c>
    </row>
    <row r="23" spans="1:3299" x14ac:dyDescent="0.25">
      <c r="A23" s="91"/>
      <c r="B23" s="46" t="s">
        <v>119</v>
      </c>
      <c r="C23" s="31" t="s">
        <v>102</v>
      </c>
      <c r="D23" s="47" t="s">
        <v>103</v>
      </c>
      <c r="E23" s="49" t="s">
        <v>104</v>
      </c>
      <c r="F23" s="58" t="s">
        <v>19</v>
      </c>
      <c r="G23" s="96" t="s">
        <v>19</v>
      </c>
      <c r="H23" s="10">
        <v>10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</row>
    <row r="24" spans="1:3299" x14ac:dyDescent="0.25">
      <c r="A24" s="91"/>
      <c r="B24" s="46" t="s">
        <v>136</v>
      </c>
      <c r="C24" s="31" t="s">
        <v>120</v>
      </c>
      <c r="D24" s="47" t="s">
        <v>121</v>
      </c>
      <c r="E24" s="49" t="s">
        <v>122</v>
      </c>
      <c r="F24" s="58" t="s">
        <v>19</v>
      </c>
      <c r="G24" s="96" t="s">
        <v>19</v>
      </c>
      <c r="H24" s="10">
        <v>11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</row>
    <row r="25" spans="1:3299" x14ac:dyDescent="0.25">
      <c r="A25" s="91"/>
      <c r="B25" s="46" t="s">
        <v>217</v>
      </c>
      <c r="C25" s="31" t="s">
        <v>199</v>
      </c>
      <c r="D25" s="47" t="s">
        <v>200</v>
      </c>
      <c r="E25" s="49" t="s">
        <v>201</v>
      </c>
      <c r="F25" s="58" t="s">
        <v>19</v>
      </c>
      <c r="G25" s="96" t="s">
        <v>19</v>
      </c>
      <c r="H25" s="10">
        <v>12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</row>
    <row r="26" spans="1:3299" x14ac:dyDescent="0.25">
      <c r="A26" s="91"/>
      <c r="B26" s="46" t="s">
        <v>202</v>
      </c>
      <c r="C26" s="31" t="s">
        <v>184</v>
      </c>
      <c r="D26" s="47" t="s">
        <v>185</v>
      </c>
      <c r="E26" s="49" t="s">
        <v>186</v>
      </c>
      <c r="F26" s="58" t="s">
        <v>19</v>
      </c>
      <c r="G26" s="96" t="s">
        <v>19</v>
      </c>
      <c r="H26" s="10">
        <v>13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</row>
    <row r="27" spans="1:3299" x14ac:dyDescent="0.25">
      <c r="A27" s="91"/>
      <c r="B27" s="46" t="s">
        <v>224</v>
      </c>
      <c r="C27" s="31" t="s">
        <v>207</v>
      </c>
      <c r="D27" s="47" t="s">
        <v>208</v>
      </c>
      <c r="E27" s="49" t="s">
        <v>209</v>
      </c>
      <c r="F27" s="58" t="s">
        <v>19</v>
      </c>
      <c r="G27" s="96" t="s">
        <v>19</v>
      </c>
      <c r="H27" s="10">
        <v>14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</row>
    <row r="28" spans="1:3299" x14ac:dyDescent="0.25">
      <c r="A28" s="91"/>
      <c r="B28" s="46" t="s">
        <v>108</v>
      </c>
      <c r="C28" s="31" t="s">
        <v>94</v>
      </c>
      <c r="D28" s="47" t="s">
        <v>95</v>
      </c>
      <c r="E28" s="49" t="s">
        <v>96</v>
      </c>
      <c r="F28" s="58" t="s">
        <v>19</v>
      </c>
      <c r="G28" s="96" t="s">
        <v>19</v>
      </c>
      <c r="H28" s="10">
        <v>15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</row>
    <row r="29" spans="1:3299" ht="15.75" thickBot="1" x14ac:dyDescent="0.3">
      <c r="A29" s="92"/>
      <c r="B29" s="50" t="s">
        <v>151</v>
      </c>
      <c r="C29" s="37" t="s">
        <v>133</v>
      </c>
      <c r="D29" s="51" t="s">
        <v>137</v>
      </c>
      <c r="E29" s="52" t="s">
        <v>138</v>
      </c>
      <c r="F29" s="65" t="s">
        <v>19</v>
      </c>
      <c r="G29" s="97" t="s">
        <v>19</v>
      </c>
      <c r="H29" s="10">
        <v>16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</row>
    <row r="30" spans="1:3299" s="29" customFormat="1" ht="30.75" thickBot="1" x14ac:dyDescent="0.3">
      <c r="A30" s="101"/>
      <c r="B30" s="71" t="s">
        <v>24</v>
      </c>
      <c r="C30" s="40" t="s">
        <v>16</v>
      </c>
      <c r="D30" s="73" t="s">
        <v>21</v>
      </c>
      <c r="E30" s="42" t="s">
        <v>22</v>
      </c>
      <c r="F30" s="128" t="s">
        <v>23</v>
      </c>
      <c r="G30" s="64" t="s">
        <v>19</v>
      </c>
      <c r="H30" s="10">
        <v>17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</row>
    <row r="31" spans="1:3299" ht="15.75" x14ac:dyDescent="0.25">
      <c r="A31" s="90"/>
      <c r="B31" s="43" t="s">
        <v>154</v>
      </c>
      <c r="C31" s="25" t="s">
        <v>133</v>
      </c>
      <c r="D31" s="124" t="s">
        <v>140</v>
      </c>
      <c r="E31" s="27" t="s">
        <v>141</v>
      </c>
      <c r="F31" s="63" t="s">
        <v>19</v>
      </c>
      <c r="G31" s="95" t="s">
        <v>19</v>
      </c>
      <c r="H31" s="10">
        <v>18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</row>
    <row r="32" spans="1:3299" x14ac:dyDescent="0.25">
      <c r="A32" s="91"/>
      <c r="B32" s="99" t="s">
        <v>231</v>
      </c>
      <c r="C32" s="93" t="s">
        <v>211</v>
      </c>
      <c r="D32" s="100" t="s">
        <v>215</v>
      </c>
      <c r="E32" s="110" t="s">
        <v>216</v>
      </c>
      <c r="F32" s="94" t="s">
        <v>19</v>
      </c>
      <c r="G32" s="105" t="s">
        <v>19</v>
      </c>
      <c r="H32" s="10">
        <v>19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</row>
    <row r="33" spans="1:3299" ht="15.75" thickBot="1" x14ac:dyDescent="0.3">
      <c r="A33" s="92"/>
      <c r="B33" s="50" t="s">
        <v>111</v>
      </c>
      <c r="C33" s="37" t="s">
        <v>98</v>
      </c>
      <c r="D33" s="51" t="s">
        <v>99</v>
      </c>
      <c r="E33" s="57" t="s">
        <v>100</v>
      </c>
      <c r="F33" s="65" t="s">
        <v>19</v>
      </c>
      <c r="G33" s="102" t="s">
        <v>23</v>
      </c>
      <c r="H33" s="10">
        <v>20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</row>
    <row r="34" spans="1:3299" ht="15.75" thickBot="1" x14ac:dyDescent="0.3">
      <c r="A34" s="101"/>
      <c r="B34" s="71" t="s">
        <v>15</v>
      </c>
      <c r="C34" s="40" t="s">
        <v>16</v>
      </c>
      <c r="D34" s="73" t="s">
        <v>17</v>
      </c>
      <c r="E34" s="42" t="s">
        <v>18</v>
      </c>
      <c r="F34" s="126" t="s">
        <v>19</v>
      </c>
      <c r="G34" s="126" t="s">
        <v>19</v>
      </c>
      <c r="H34" s="10">
        <v>21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</row>
    <row r="35" spans="1:3299" x14ac:dyDescent="0.25">
      <c r="A35" s="90"/>
      <c r="B35" s="43" t="s">
        <v>89</v>
      </c>
      <c r="C35" s="25" t="s">
        <v>77</v>
      </c>
      <c r="D35" s="44" t="s">
        <v>78</v>
      </c>
      <c r="E35" s="45" t="s">
        <v>79</v>
      </c>
      <c r="F35" s="63" t="s">
        <v>19</v>
      </c>
      <c r="G35" s="63" t="s">
        <v>19</v>
      </c>
      <c r="H35" s="10">
        <v>22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</row>
    <row r="36" spans="1:3299" x14ac:dyDescent="0.25">
      <c r="A36" s="91"/>
      <c r="B36" s="99"/>
      <c r="C36" s="93" t="s">
        <v>379</v>
      </c>
      <c r="D36" s="100" t="s">
        <v>394</v>
      </c>
      <c r="E36" s="138" t="s">
        <v>393</v>
      </c>
      <c r="F36" s="94"/>
      <c r="G36" s="94"/>
      <c r="H36" s="10">
        <v>23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</row>
    <row r="37" spans="1:3299" x14ac:dyDescent="0.25">
      <c r="A37" s="91"/>
      <c r="B37" s="30" t="s">
        <v>267</v>
      </c>
      <c r="C37" s="69" t="s">
        <v>247</v>
      </c>
      <c r="D37" s="32" t="s">
        <v>248</v>
      </c>
      <c r="E37" s="49" t="s">
        <v>249</v>
      </c>
      <c r="F37" s="77" t="s">
        <v>19</v>
      </c>
      <c r="G37" s="77" t="s">
        <v>19</v>
      </c>
      <c r="H37" s="10">
        <v>24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  <c r="DVU37" s="10"/>
      <c r="DVV37" s="10"/>
      <c r="DVW37" s="10"/>
    </row>
    <row r="38" spans="1:3299" ht="30" x14ac:dyDescent="0.25">
      <c r="A38" s="91"/>
      <c r="B38" s="46" t="s">
        <v>261</v>
      </c>
      <c r="C38" s="31" t="s">
        <v>239</v>
      </c>
      <c r="D38" s="47" t="s">
        <v>337</v>
      </c>
      <c r="E38" s="49" t="s">
        <v>338</v>
      </c>
      <c r="F38" s="58"/>
      <c r="G38" s="58"/>
      <c r="H38" s="10">
        <v>25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</row>
    <row r="39" spans="1:3299" x14ac:dyDescent="0.25">
      <c r="A39" s="91"/>
      <c r="B39" s="46" t="s">
        <v>69</v>
      </c>
      <c r="C39" s="31" t="s">
        <v>55</v>
      </c>
      <c r="D39" s="47" t="s">
        <v>56</v>
      </c>
      <c r="E39" s="49" t="s">
        <v>57</v>
      </c>
      <c r="F39" s="58" t="s">
        <v>19</v>
      </c>
      <c r="G39" s="58" t="s">
        <v>19</v>
      </c>
      <c r="H39" s="10">
        <v>26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</row>
    <row r="40" spans="1:3299" x14ac:dyDescent="0.25">
      <c r="A40" s="91"/>
      <c r="B40" s="30" t="s">
        <v>43</v>
      </c>
      <c r="C40" s="31" t="s">
        <v>345</v>
      </c>
      <c r="D40" s="32" t="s">
        <v>344</v>
      </c>
      <c r="E40" s="49" t="s">
        <v>343</v>
      </c>
      <c r="F40" s="58" t="s">
        <v>19</v>
      </c>
      <c r="G40" s="58" t="s">
        <v>19</v>
      </c>
      <c r="H40" s="10">
        <v>27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</row>
    <row r="41" spans="1:3299" x14ac:dyDescent="0.25">
      <c r="A41" s="91"/>
      <c r="B41" s="30" t="s">
        <v>58</v>
      </c>
      <c r="C41" s="31" t="s">
        <v>40</v>
      </c>
      <c r="D41" s="32" t="s">
        <v>44</v>
      </c>
      <c r="E41" s="49" t="s">
        <v>45</v>
      </c>
      <c r="F41" s="34" t="s">
        <v>23</v>
      </c>
      <c r="G41" s="58" t="s">
        <v>19</v>
      </c>
      <c r="H41" s="10">
        <v>28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</row>
    <row r="42" spans="1:3299" ht="30.75" thickBot="1" x14ac:dyDescent="0.3">
      <c r="A42" s="92"/>
      <c r="B42" s="50" t="s">
        <v>242</v>
      </c>
      <c r="C42" s="37" t="s">
        <v>225</v>
      </c>
      <c r="D42" s="51" t="s">
        <v>226</v>
      </c>
      <c r="E42" s="52" t="s">
        <v>227</v>
      </c>
      <c r="F42" s="67" t="s">
        <v>23</v>
      </c>
      <c r="G42" s="65" t="s">
        <v>19</v>
      </c>
      <c r="H42" s="10">
        <v>29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</row>
    <row r="43" spans="1:3299" ht="30" x14ac:dyDescent="0.25">
      <c r="A43" s="90"/>
      <c r="B43" s="43" t="s">
        <v>105</v>
      </c>
      <c r="C43" s="25" t="s">
        <v>90</v>
      </c>
      <c r="D43" s="44" t="s">
        <v>91</v>
      </c>
      <c r="E43" s="27" t="s">
        <v>92</v>
      </c>
      <c r="F43" s="28" t="s">
        <v>19</v>
      </c>
      <c r="G43" s="63" t="s">
        <v>19</v>
      </c>
      <c r="H43" s="10">
        <v>30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  <c r="DVU43" s="10"/>
      <c r="DVV43" s="10"/>
      <c r="DVW43" s="10"/>
    </row>
    <row r="44" spans="1:3299" x14ac:dyDescent="0.25">
      <c r="A44" s="91"/>
      <c r="B44" s="46" t="s">
        <v>123</v>
      </c>
      <c r="C44" s="31" t="s">
        <v>102</v>
      </c>
      <c r="D44" s="47" t="s">
        <v>106</v>
      </c>
      <c r="E44" s="33" t="s">
        <v>107</v>
      </c>
      <c r="F44" s="58" t="s">
        <v>19</v>
      </c>
      <c r="G44" s="58" t="s">
        <v>19</v>
      </c>
      <c r="H44" s="10">
        <v>31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  <c r="DVU44" s="10"/>
      <c r="DVV44" s="10"/>
      <c r="DVW44" s="10"/>
    </row>
    <row r="45" spans="1:3299" x14ac:dyDescent="0.25">
      <c r="A45" s="91"/>
      <c r="B45" s="30" t="s">
        <v>28</v>
      </c>
      <c r="C45" s="31" t="s">
        <v>32</v>
      </c>
      <c r="D45" s="32" t="s">
        <v>33</v>
      </c>
      <c r="E45" s="33" t="s">
        <v>34</v>
      </c>
      <c r="F45" s="58" t="s">
        <v>19</v>
      </c>
      <c r="G45" s="58" t="s">
        <v>19</v>
      </c>
      <c r="H45" s="10">
        <v>32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  <c r="DVU45" s="10"/>
      <c r="DVV45" s="10"/>
      <c r="DVW45" s="10"/>
    </row>
    <row r="46" spans="1:3299" x14ac:dyDescent="0.25">
      <c r="A46" s="91"/>
      <c r="B46" s="46" t="s">
        <v>126</v>
      </c>
      <c r="C46" s="31" t="s">
        <v>102</v>
      </c>
      <c r="D46" s="47" t="s">
        <v>109</v>
      </c>
      <c r="E46" s="33" t="s">
        <v>110</v>
      </c>
      <c r="F46" s="58" t="s">
        <v>19</v>
      </c>
      <c r="G46" s="34" t="s">
        <v>23</v>
      </c>
      <c r="H46" s="10">
        <v>33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  <c r="DVU46" s="10"/>
      <c r="DVV46" s="10"/>
      <c r="DVW46" s="10"/>
    </row>
    <row r="47" spans="1:3299" ht="15.75" thickBot="1" x14ac:dyDescent="0.3">
      <c r="A47" s="92"/>
      <c r="B47" s="36" t="s">
        <v>39</v>
      </c>
      <c r="C47" s="37" t="s">
        <v>25</v>
      </c>
      <c r="D47" s="38" t="s">
        <v>29</v>
      </c>
      <c r="E47" s="57" t="s">
        <v>30</v>
      </c>
      <c r="F47" s="67" t="s">
        <v>23</v>
      </c>
      <c r="G47" s="86" t="s">
        <v>19</v>
      </c>
      <c r="H47" s="10">
        <v>34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</row>
    <row r="48" spans="1:3299" s="10" customFormat="1" ht="15.75" thickBot="1" x14ac:dyDescent="0.3">
      <c r="A48" s="101"/>
      <c r="B48" s="120" t="s">
        <v>31</v>
      </c>
      <c r="C48" s="54" t="s">
        <v>32</v>
      </c>
      <c r="D48" s="123" t="s">
        <v>328</v>
      </c>
      <c r="E48" s="56" t="s">
        <v>392</v>
      </c>
      <c r="F48" s="130"/>
      <c r="G48" s="130"/>
      <c r="H48" s="10">
        <v>35</v>
      </c>
    </row>
    <row r="49" spans="1:8" s="10" customFormat="1" ht="30" x14ac:dyDescent="0.25">
      <c r="A49" s="111"/>
      <c r="B49" s="43" t="s">
        <v>157</v>
      </c>
      <c r="C49" s="25" t="s">
        <v>133</v>
      </c>
      <c r="D49" s="44" t="s">
        <v>143</v>
      </c>
      <c r="E49" s="27" t="s">
        <v>390</v>
      </c>
      <c r="F49" s="63" t="s">
        <v>19</v>
      </c>
      <c r="G49" s="63" t="s">
        <v>19</v>
      </c>
      <c r="H49" s="10">
        <v>36</v>
      </c>
    </row>
    <row r="50" spans="1:8" s="10" customFormat="1" x14ac:dyDescent="0.25">
      <c r="A50" s="112"/>
      <c r="B50" s="46" t="s">
        <v>228</v>
      </c>
      <c r="C50" s="31" t="s">
        <v>211</v>
      </c>
      <c r="D50" s="47" t="s">
        <v>212</v>
      </c>
      <c r="E50" s="33" t="s">
        <v>213</v>
      </c>
      <c r="F50" s="58" t="s">
        <v>19</v>
      </c>
      <c r="G50" s="58" t="s">
        <v>19</v>
      </c>
      <c r="H50" s="10">
        <v>37</v>
      </c>
    </row>
    <row r="51" spans="1:8" s="10" customFormat="1" x14ac:dyDescent="0.25">
      <c r="A51" s="112"/>
      <c r="B51" s="46" t="s">
        <v>93</v>
      </c>
      <c r="C51" s="31" t="s">
        <v>77</v>
      </c>
      <c r="D51" s="47" t="s">
        <v>81</v>
      </c>
      <c r="E51" s="33" t="s">
        <v>82</v>
      </c>
      <c r="F51" s="58" t="s">
        <v>19</v>
      </c>
      <c r="G51" s="58" t="s">
        <v>19</v>
      </c>
      <c r="H51" s="10">
        <v>38</v>
      </c>
    </row>
    <row r="52" spans="1:8" s="10" customFormat="1" x14ac:dyDescent="0.25">
      <c r="A52" s="112"/>
      <c r="B52" s="46" t="s">
        <v>206</v>
      </c>
      <c r="C52" s="31" t="s">
        <v>188</v>
      </c>
      <c r="D52" s="47" t="s">
        <v>189</v>
      </c>
      <c r="E52" s="33" t="s">
        <v>190</v>
      </c>
      <c r="F52" s="58" t="s">
        <v>19</v>
      </c>
      <c r="G52" s="58" t="s">
        <v>19</v>
      </c>
      <c r="H52" s="10">
        <v>39</v>
      </c>
    </row>
    <row r="53" spans="1:8" s="10" customFormat="1" x14ac:dyDescent="0.25">
      <c r="A53" s="112"/>
      <c r="B53" s="46" t="s">
        <v>187</v>
      </c>
      <c r="C53" s="31" t="s">
        <v>169</v>
      </c>
      <c r="D53" s="47" t="s">
        <v>170</v>
      </c>
      <c r="E53" s="33" t="s">
        <v>171</v>
      </c>
      <c r="F53" s="58" t="s">
        <v>19</v>
      </c>
      <c r="G53" s="58" t="s">
        <v>19</v>
      </c>
      <c r="H53" s="10">
        <v>40</v>
      </c>
    </row>
    <row r="54" spans="1:8" s="10" customFormat="1" x14ac:dyDescent="0.25">
      <c r="A54" s="112"/>
      <c r="B54" s="46" t="s">
        <v>73</v>
      </c>
      <c r="C54" s="31" t="s">
        <v>59</v>
      </c>
      <c r="D54" s="47" t="s">
        <v>60</v>
      </c>
      <c r="E54" s="33" t="s">
        <v>61</v>
      </c>
      <c r="F54" s="58" t="s">
        <v>19</v>
      </c>
      <c r="G54" s="58" t="s">
        <v>19</v>
      </c>
      <c r="H54" s="10">
        <v>41</v>
      </c>
    </row>
    <row r="55" spans="1:8" s="10" customFormat="1" ht="15.75" thickBot="1" x14ac:dyDescent="0.3">
      <c r="A55" s="113"/>
      <c r="B55" s="50" t="s">
        <v>129</v>
      </c>
      <c r="C55" s="37" t="s">
        <v>112</v>
      </c>
      <c r="D55" s="51" t="s">
        <v>113</v>
      </c>
      <c r="E55" s="57" t="s">
        <v>114</v>
      </c>
      <c r="F55" s="65" t="s">
        <v>19</v>
      </c>
      <c r="G55" s="65" t="s">
        <v>19</v>
      </c>
      <c r="H55" s="10">
        <v>42</v>
      </c>
    </row>
    <row r="56" spans="1:8" s="10" customFormat="1" ht="30.75" thickBot="1" x14ac:dyDescent="0.3">
      <c r="A56" s="101"/>
      <c r="B56" s="53" t="s">
        <v>278</v>
      </c>
      <c r="C56" s="54" t="s">
        <v>258</v>
      </c>
      <c r="D56" s="55" t="s">
        <v>259</v>
      </c>
      <c r="E56" s="56" t="s">
        <v>260</v>
      </c>
      <c r="F56" s="132" t="s">
        <v>23</v>
      </c>
      <c r="G56" s="66" t="s">
        <v>19</v>
      </c>
      <c r="H56" s="10">
        <v>43</v>
      </c>
    </row>
    <row r="57" spans="1:8" s="10" customFormat="1" ht="30" x14ac:dyDescent="0.25">
      <c r="A57" s="90"/>
      <c r="B57" s="24" t="s">
        <v>274</v>
      </c>
      <c r="C57" s="68" t="s">
        <v>254</v>
      </c>
      <c r="D57" s="26" t="s">
        <v>255</v>
      </c>
      <c r="E57" s="27" t="s">
        <v>256</v>
      </c>
      <c r="F57" s="75" t="s">
        <v>19</v>
      </c>
      <c r="G57" s="80" t="s">
        <v>23</v>
      </c>
      <c r="H57" s="10">
        <v>44</v>
      </c>
    </row>
    <row r="58" spans="1:8" s="10" customFormat="1" ht="30" x14ac:dyDescent="0.25">
      <c r="A58" s="91"/>
      <c r="B58" s="30" t="s">
        <v>275</v>
      </c>
      <c r="C58" s="69" t="s">
        <v>331</v>
      </c>
      <c r="D58" s="32" t="s">
        <v>333</v>
      </c>
      <c r="E58" s="33" t="s">
        <v>332</v>
      </c>
      <c r="F58" s="103"/>
      <c r="G58" s="103"/>
      <c r="H58" s="10">
        <v>45</v>
      </c>
    </row>
    <row r="59" spans="1:8" s="10" customFormat="1" x14ac:dyDescent="0.25">
      <c r="A59" s="91"/>
      <c r="B59" s="30" t="s">
        <v>250</v>
      </c>
      <c r="C59" s="69" t="s">
        <v>232</v>
      </c>
      <c r="D59" s="32" t="s">
        <v>233</v>
      </c>
      <c r="E59" s="33" t="s">
        <v>234</v>
      </c>
      <c r="F59" s="58" t="s">
        <v>19</v>
      </c>
      <c r="G59" s="85" t="s">
        <v>19</v>
      </c>
      <c r="H59" s="10">
        <v>46</v>
      </c>
    </row>
    <row r="60" spans="1:8" s="10" customFormat="1" ht="30" x14ac:dyDescent="0.25">
      <c r="A60" s="91"/>
      <c r="B60" s="30" t="s">
        <v>270</v>
      </c>
      <c r="C60" s="69" t="s">
        <v>247</v>
      </c>
      <c r="D60" s="32" t="s">
        <v>251</v>
      </c>
      <c r="E60" s="33" t="s">
        <v>252</v>
      </c>
      <c r="F60" s="77" t="s">
        <v>19</v>
      </c>
      <c r="G60" s="77" t="s">
        <v>19</v>
      </c>
      <c r="H60" s="10">
        <v>47</v>
      </c>
    </row>
    <row r="61" spans="1:8" s="10" customFormat="1" ht="30.75" thickBot="1" x14ac:dyDescent="0.3">
      <c r="A61" s="92"/>
      <c r="B61" s="50" t="s">
        <v>97</v>
      </c>
      <c r="C61" s="37" t="s">
        <v>77</v>
      </c>
      <c r="D61" s="51" t="s">
        <v>84</v>
      </c>
      <c r="E61" s="57" t="s">
        <v>85</v>
      </c>
      <c r="F61" s="65" t="s">
        <v>19</v>
      </c>
      <c r="G61" s="65" t="s">
        <v>19</v>
      </c>
      <c r="H61" s="10">
        <v>48</v>
      </c>
    </row>
    <row r="62" spans="1:8" ht="15.75" thickBot="1" x14ac:dyDescent="0.3">
      <c r="A62" s="116"/>
      <c r="B62" s="119" t="s">
        <v>214</v>
      </c>
      <c r="C62" s="121" t="s">
        <v>195</v>
      </c>
      <c r="D62" s="122" t="s">
        <v>196</v>
      </c>
      <c r="E62" s="125" t="s">
        <v>197</v>
      </c>
      <c r="F62" s="129" t="s">
        <v>19</v>
      </c>
      <c r="G62" s="131" t="s">
        <v>19</v>
      </c>
      <c r="H62" s="10">
        <v>49</v>
      </c>
    </row>
    <row r="63" spans="1:8" s="10" customFormat="1" ht="30" x14ac:dyDescent="0.25">
      <c r="A63" s="90"/>
      <c r="B63" s="43" t="s">
        <v>257</v>
      </c>
      <c r="C63" s="25" t="s">
        <v>239</v>
      </c>
      <c r="D63" s="44" t="s">
        <v>240</v>
      </c>
      <c r="E63" s="27" t="s">
        <v>241</v>
      </c>
      <c r="F63" s="63" t="s">
        <v>19</v>
      </c>
      <c r="G63" s="95" t="s">
        <v>19</v>
      </c>
      <c r="H63" s="10">
        <v>50</v>
      </c>
    </row>
    <row r="64" spans="1:8" s="10" customFormat="1" x14ac:dyDescent="0.25">
      <c r="A64" s="91"/>
      <c r="B64" s="46" t="s">
        <v>132</v>
      </c>
      <c r="C64" s="31" t="s">
        <v>116</v>
      </c>
      <c r="D64" s="47" t="s">
        <v>117</v>
      </c>
      <c r="E64" s="33" t="s">
        <v>118</v>
      </c>
      <c r="F64" s="58" t="s">
        <v>19</v>
      </c>
      <c r="G64" s="96" t="s">
        <v>19</v>
      </c>
      <c r="H64" s="10">
        <v>51</v>
      </c>
    </row>
    <row r="65" spans="1:3299" s="10" customFormat="1" ht="30.75" thickBot="1" x14ac:dyDescent="0.3">
      <c r="A65" s="92"/>
      <c r="B65" s="50" t="s">
        <v>191</v>
      </c>
      <c r="C65" s="37" t="s">
        <v>173</v>
      </c>
      <c r="D65" s="51" t="s">
        <v>174</v>
      </c>
      <c r="E65" s="57" t="s">
        <v>175</v>
      </c>
      <c r="F65" s="65" t="s">
        <v>19</v>
      </c>
      <c r="G65" s="97" t="s">
        <v>19</v>
      </c>
      <c r="H65" s="10">
        <v>52</v>
      </c>
    </row>
    <row r="66" spans="1:3299" s="10" customFormat="1" ht="15.75" thickBot="1" x14ac:dyDescent="0.3">
      <c r="A66" s="101"/>
      <c r="B66" s="71" t="s">
        <v>265</v>
      </c>
      <c r="C66" s="72" t="s">
        <v>243</v>
      </c>
      <c r="D66" s="73" t="s">
        <v>244</v>
      </c>
      <c r="E66" s="42" t="s">
        <v>245</v>
      </c>
      <c r="F66" s="134" t="s">
        <v>19</v>
      </c>
      <c r="G66" s="134" t="s">
        <v>19</v>
      </c>
      <c r="H66" s="10">
        <v>53</v>
      </c>
    </row>
    <row r="67" spans="1:3299" s="10" customFormat="1" x14ac:dyDescent="0.25">
      <c r="A67" s="90"/>
      <c r="B67" s="43" t="s">
        <v>62</v>
      </c>
      <c r="C67" s="25" t="s">
        <v>47</v>
      </c>
      <c r="D67" s="44" t="s">
        <v>48</v>
      </c>
      <c r="E67" s="27" t="s">
        <v>49</v>
      </c>
      <c r="F67" s="63" t="s">
        <v>19</v>
      </c>
      <c r="G67" s="95" t="s">
        <v>19</v>
      </c>
      <c r="H67" s="10">
        <v>54</v>
      </c>
    </row>
    <row r="68" spans="1:3299" s="10" customFormat="1" x14ac:dyDescent="0.25">
      <c r="A68" s="91"/>
      <c r="B68" s="46" t="s">
        <v>161</v>
      </c>
      <c r="C68" s="31" t="s">
        <v>133</v>
      </c>
      <c r="D68" s="47" t="s">
        <v>146</v>
      </c>
      <c r="E68" s="35" t="s">
        <v>389</v>
      </c>
      <c r="F68" s="34" t="s">
        <v>23</v>
      </c>
      <c r="G68" s="96" t="s">
        <v>19</v>
      </c>
      <c r="H68" s="10">
        <v>55</v>
      </c>
    </row>
    <row r="69" spans="1:3299" s="10" customFormat="1" x14ac:dyDescent="0.25">
      <c r="A69" s="91"/>
      <c r="B69" s="46" t="s">
        <v>221</v>
      </c>
      <c r="C69" s="31" t="s">
        <v>203</v>
      </c>
      <c r="D69" s="47" t="s">
        <v>204</v>
      </c>
      <c r="E69" s="33" t="s">
        <v>205</v>
      </c>
      <c r="F69" s="58" t="s">
        <v>19</v>
      </c>
      <c r="G69" s="96" t="s">
        <v>19</v>
      </c>
      <c r="H69" s="10">
        <v>56</v>
      </c>
    </row>
    <row r="70" spans="1:3299" s="10" customFormat="1" ht="15.75" thickBot="1" x14ac:dyDescent="0.3">
      <c r="A70" s="92"/>
      <c r="B70" s="50" t="s">
        <v>164</v>
      </c>
      <c r="C70" s="37" t="s">
        <v>133</v>
      </c>
      <c r="D70" s="51" t="s">
        <v>149</v>
      </c>
      <c r="E70" s="57" t="s">
        <v>150</v>
      </c>
      <c r="F70" s="65" t="s">
        <v>19</v>
      </c>
      <c r="G70" s="97" t="s">
        <v>19</v>
      </c>
      <c r="H70" s="10">
        <v>57</v>
      </c>
    </row>
    <row r="71" spans="1:3299" s="10" customFormat="1" ht="30.75" thickBot="1" x14ac:dyDescent="0.3">
      <c r="A71" s="101"/>
      <c r="B71" s="53" t="s">
        <v>76</v>
      </c>
      <c r="C71" s="54" t="s">
        <v>63</v>
      </c>
      <c r="D71" s="55" t="s">
        <v>64</v>
      </c>
      <c r="E71" s="56" t="s">
        <v>65</v>
      </c>
      <c r="F71" s="66" t="s">
        <v>19</v>
      </c>
      <c r="G71" s="66" t="s">
        <v>19</v>
      </c>
      <c r="H71" s="10">
        <v>58</v>
      </c>
    </row>
    <row r="72" spans="1:3299" s="10" customFormat="1" x14ac:dyDescent="0.25">
      <c r="A72" s="90"/>
      <c r="B72" s="24" t="s">
        <v>253</v>
      </c>
      <c r="C72" s="68" t="s">
        <v>232</v>
      </c>
      <c r="D72" s="26" t="s">
        <v>236</v>
      </c>
      <c r="E72" s="27" t="s">
        <v>237</v>
      </c>
      <c r="F72" s="75" t="s">
        <v>19</v>
      </c>
      <c r="G72" s="75" t="s">
        <v>19</v>
      </c>
      <c r="H72" s="10">
        <v>59</v>
      </c>
    </row>
    <row r="73" spans="1:3299" s="10" customFormat="1" ht="30" x14ac:dyDescent="0.25">
      <c r="A73" s="91"/>
      <c r="B73" s="46" t="s">
        <v>168</v>
      </c>
      <c r="C73" s="31" t="s">
        <v>133</v>
      </c>
      <c r="D73" s="47" t="s">
        <v>152</v>
      </c>
      <c r="E73" s="33" t="s">
        <v>153</v>
      </c>
      <c r="F73" s="58" t="s">
        <v>19</v>
      </c>
      <c r="G73" s="58" t="s">
        <v>19</v>
      </c>
      <c r="H73" s="10">
        <v>60</v>
      </c>
    </row>
    <row r="74" spans="1:3299" s="10" customFormat="1" x14ac:dyDescent="0.25">
      <c r="A74" s="91"/>
      <c r="B74" s="46" t="s">
        <v>83</v>
      </c>
      <c r="C74" s="31" t="s">
        <v>70</v>
      </c>
      <c r="D74" s="47" t="s">
        <v>71</v>
      </c>
      <c r="E74" s="33" t="s">
        <v>72</v>
      </c>
      <c r="F74" s="58" t="s">
        <v>19</v>
      </c>
      <c r="G74" s="58" t="s">
        <v>19</v>
      </c>
      <c r="H74" s="10">
        <v>61</v>
      </c>
    </row>
    <row r="75" spans="1:3299" s="10" customFormat="1" ht="15.75" thickBot="1" x14ac:dyDescent="0.3">
      <c r="A75" s="92"/>
      <c r="B75" s="50" t="s">
        <v>139</v>
      </c>
      <c r="C75" s="37" t="s">
        <v>120</v>
      </c>
      <c r="D75" s="51" t="s">
        <v>124</v>
      </c>
      <c r="E75" s="57" t="s">
        <v>125</v>
      </c>
      <c r="F75" s="65" t="s">
        <v>19</v>
      </c>
      <c r="G75" s="65" t="s">
        <v>19</v>
      </c>
      <c r="H75" s="10">
        <v>62</v>
      </c>
    </row>
    <row r="76" spans="1:3299" ht="30.75" thickBot="1" x14ac:dyDescent="0.3">
      <c r="A76" s="116"/>
      <c r="B76" s="119" t="s">
        <v>180</v>
      </c>
      <c r="C76" s="121" t="s">
        <v>158</v>
      </c>
      <c r="D76" s="122" t="s">
        <v>162</v>
      </c>
      <c r="E76" s="125" t="s">
        <v>163</v>
      </c>
      <c r="F76" s="131" t="s">
        <v>19</v>
      </c>
      <c r="G76" s="131" t="s">
        <v>19</v>
      </c>
      <c r="H76" s="10">
        <v>63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</row>
    <row r="77" spans="1:3299" x14ac:dyDescent="0.25">
      <c r="A77" s="90"/>
      <c r="B77" s="43" t="s">
        <v>172</v>
      </c>
      <c r="C77" s="25" t="s">
        <v>133</v>
      </c>
      <c r="D77" s="44" t="s">
        <v>155</v>
      </c>
      <c r="E77" s="27" t="s">
        <v>156</v>
      </c>
      <c r="F77" s="28" t="s">
        <v>19</v>
      </c>
      <c r="G77" s="80" t="s">
        <v>23</v>
      </c>
      <c r="H77" s="10">
        <v>64</v>
      </c>
    </row>
    <row r="78" spans="1:3299" x14ac:dyDescent="0.25">
      <c r="A78" s="91"/>
      <c r="B78" s="46" t="s">
        <v>66</v>
      </c>
      <c r="C78" s="31" t="s">
        <v>51</v>
      </c>
      <c r="D78" s="47" t="s">
        <v>52</v>
      </c>
      <c r="E78" s="33" t="s">
        <v>53</v>
      </c>
      <c r="F78" s="58" t="s">
        <v>19</v>
      </c>
      <c r="G78" s="58" t="s">
        <v>19</v>
      </c>
      <c r="H78" s="10">
        <v>65</v>
      </c>
    </row>
    <row r="79" spans="1:3299" x14ac:dyDescent="0.25">
      <c r="A79" s="91"/>
      <c r="B79" s="46" t="s">
        <v>80</v>
      </c>
      <c r="C79" s="31" t="s">
        <v>63</v>
      </c>
      <c r="D79" s="47" t="s">
        <v>67</v>
      </c>
      <c r="E79" s="33" t="s">
        <v>68</v>
      </c>
      <c r="F79" s="58" t="s">
        <v>19</v>
      </c>
      <c r="G79" s="58" t="s">
        <v>19</v>
      </c>
      <c r="H79" s="10">
        <v>66</v>
      </c>
    </row>
    <row r="80" spans="1:3299" x14ac:dyDescent="0.25">
      <c r="A80" s="91"/>
      <c r="B80" s="46" t="s">
        <v>101</v>
      </c>
      <c r="C80" s="31" t="s">
        <v>77</v>
      </c>
      <c r="D80" s="47" t="s">
        <v>87</v>
      </c>
      <c r="E80" s="33" t="s">
        <v>88</v>
      </c>
      <c r="F80" s="85" t="s">
        <v>19</v>
      </c>
      <c r="G80" s="135" t="s">
        <v>19</v>
      </c>
      <c r="H80" s="10">
        <v>67</v>
      </c>
    </row>
    <row r="81" spans="1:8" x14ac:dyDescent="0.25">
      <c r="A81" s="91"/>
      <c r="B81" s="46" t="s">
        <v>210</v>
      </c>
      <c r="C81" s="31" t="s">
        <v>188</v>
      </c>
      <c r="D81" s="47" t="s">
        <v>192</v>
      </c>
      <c r="E81" s="33" t="s">
        <v>193</v>
      </c>
      <c r="F81" s="58" t="s">
        <v>19</v>
      </c>
      <c r="G81" s="58" t="s">
        <v>19</v>
      </c>
      <c r="H81" s="10">
        <v>68</v>
      </c>
    </row>
    <row r="82" spans="1:8" ht="15.75" thickBot="1" x14ac:dyDescent="0.3">
      <c r="A82" s="92"/>
      <c r="B82" s="50" t="s">
        <v>246</v>
      </c>
      <c r="C82" s="37" t="s">
        <v>225</v>
      </c>
      <c r="D82" s="51" t="s">
        <v>229</v>
      </c>
      <c r="E82" s="57" t="s">
        <v>230</v>
      </c>
      <c r="F82" s="87" t="s">
        <v>19</v>
      </c>
      <c r="G82" s="67" t="s">
        <v>23</v>
      </c>
      <c r="H82" s="10">
        <v>69</v>
      </c>
    </row>
    <row r="83" spans="1:8" x14ac:dyDescent="0.25">
      <c r="A83" s="101"/>
      <c r="B83" s="39" t="s">
        <v>194</v>
      </c>
      <c r="C83" s="40" t="s">
        <v>177</v>
      </c>
      <c r="D83" s="41" t="s">
        <v>178</v>
      </c>
      <c r="E83" s="42" t="s">
        <v>179</v>
      </c>
      <c r="F83" s="64" t="s">
        <v>19</v>
      </c>
      <c r="G83" s="64" t="s">
        <v>19</v>
      </c>
      <c r="H83" s="10">
        <v>70</v>
      </c>
    </row>
    <row r="84" spans="1:8" x14ac:dyDescent="0.25">
      <c r="A84" s="91"/>
      <c r="B84" s="46" t="s">
        <v>142</v>
      </c>
      <c r="C84" s="31" t="s">
        <v>120</v>
      </c>
      <c r="D84" s="47" t="s">
        <v>127</v>
      </c>
      <c r="E84" s="49" t="s">
        <v>128</v>
      </c>
      <c r="F84" s="58" t="s">
        <v>19</v>
      </c>
      <c r="G84" s="58" t="s">
        <v>19</v>
      </c>
      <c r="H84" s="10">
        <v>71</v>
      </c>
    </row>
    <row r="85" spans="1:8" x14ac:dyDescent="0.25">
      <c r="A85" s="91"/>
      <c r="B85" s="46" t="s">
        <v>86</v>
      </c>
      <c r="C85" s="31" t="s">
        <v>74</v>
      </c>
      <c r="D85" s="47" t="s">
        <v>75</v>
      </c>
      <c r="E85" s="49" t="s">
        <v>327</v>
      </c>
      <c r="F85" s="58" t="s">
        <v>19</v>
      </c>
      <c r="G85" s="58" t="s">
        <v>19</v>
      </c>
      <c r="H85" s="10">
        <v>72</v>
      </c>
    </row>
    <row r="86" spans="1:8" x14ac:dyDescent="0.25">
      <c r="A86" s="91"/>
      <c r="B86" s="46" t="s">
        <v>145</v>
      </c>
      <c r="C86" s="31" t="s">
        <v>120</v>
      </c>
      <c r="D86" s="47" t="s">
        <v>130</v>
      </c>
      <c r="E86" s="49" t="s">
        <v>131</v>
      </c>
      <c r="F86" s="58" t="s">
        <v>19</v>
      </c>
      <c r="G86" s="58" t="s">
        <v>19</v>
      </c>
      <c r="H86" s="10">
        <v>73</v>
      </c>
    </row>
    <row r="87" spans="1:8" ht="30.75" thickBot="1" x14ac:dyDescent="0.3">
      <c r="A87" s="92"/>
      <c r="B87" s="50" t="s">
        <v>198</v>
      </c>
      <c r="C87" s="37" t="s">
        <v>177</v>
      </c>
      <c r="D87" s="51" t="s">
        <v>181</v>
      </c>
      <c r="E87" s="52" t="s">
        <v>182</v>
      </c>
      <c r="F87" s="65" t="s">
        <v>19</v>
      </c>
      <c r="G87" s="65" t="s">
        <v>19</v>
      </c>
      <c r="H87" s="10">
        <v>74</v>
      </c>
    </row>
    <row r="88" spans="1:8" ht="15.75" thickBot="1" x14ac:dyDescent="0.3">
      <c r="A88" s="101"/>
      <c r="B88" s="53" t="s">
        <v>183</v>
      </c>
      <c r="C88" s="54" t="s">
        <v>165</v>
      </c>
      <c r="D88" s="55" t="s">
        <v>166</v>
      </c>
      <c r="E88" s="56" t="s">
        <v>167</v>
      </c>
      <c r="F88" s="133" t="s">
        <v>19</v>
      </c>
      <c r="G88" s="66" t="s">
        <v>19</v>
      </c>
      <c r="H88" s="10">
        <v>75</v>
      </c>
    </row>
    <row r="89" spans="1:8" ht="15.75" thickBot="1" x14ac:dyDescent="0.3">
      <c r="A89" s="90"/>
      <c r="B89" s="43" t="s">
        <v>115</v>
      </c>
      <c r="C89" s="25" t="s">
        <v>336</v>
      </c>
      <c r="D89" s="44" t="s">
        <v>334</v>
      </c>
      <c r="E89" s="45" t="s">
        <v>335</v>
      </c>
      <c r="F89" s="127"/>
      <c r="G89" s="127"/>
      <c r="H89" s="10">
        <v>76</v>
      </c>
    </row>
    <row r="90" spans="1:8" x14ac:dyDescent="0.25">
      <c r="A90" s="90"/>
      <c r="B90" s="24" t="s">
        <v>297</v>
      </c>
      <c r="C90" s="68" t="s">
        <v>16</v>
      </c>
      <c r="D90" s="26" t="s">
        <v>276</v>
      </c>
      <c r="E90" s="74" t="s">
        <v>277</v>
      </c>
      <c r="F90" s="80" t="s">
        <v>23</v>
      </c>
      <c r="G90" s="75" t="s">
        <v>19</v>
      </c>
      <c r="H90" s="10">
        <v>77</v>
      </c>
    </row>
    <row r="91" spans="1:8" x14ac:dyDescent="0.25">
      <c r="A91" s="91"/>
      <c r="B91" s="30" t="s">
        <v>282</v>
      </c>
      <c r="C91" s="69" t="s">
        <v>262</v>
      </c>
      <c r="D91" s="32" t="s">
        <v>263</v>
      </c>
      <c r="E91" s="76" t="s">
        <v>264</v>
      </c>
      <c r="F91" s="77" t="s">
        <v>19</v>
      </c>
      <c r="G91" s="77" t="s">
        <v>19</v>
      </c>
      <c r="H91" s="10">
        <v>78</v>
      </c>
    </row>
    <row r="92" spans="1:8" x14ac:dyDescent="0.25">
      <c r="A92" s="91"/>
      <c r="B92" s="30" t="s">
        <v>307</v>
      </c>
      <c r="C92" s="69" t="s">
        <v>286</v>
      </c>
      <c r="D92" s="32" t="s">
        <v>287</v>
      </c>
      <c r="E92" s="77" t="s">
        <v>288</v>
      </c>
      <c r="F92" s="77" t="s">
        <v>19</v>
      </c>
      <c r="G92" s="77" t="s">
        <v>19</v>
      </c>
      <c r="H92" s="10">
        <v>79</v>
      </c>
    </row>
    <row r="93" spans="1:8" ht="15.75" thickBot="1" x14ac:dyDescent="0.3">
      <c r="A93" s="92"/>
      <c r="B93" s="36" t="s">
        <v>386</v>
      </c>
      <c r="C93" s="70" t="s">
        <v>90</v>
      </c>
      <c r="D93" s="38" t="s">
        <v>312</v>
      </c>
      <c r="E93" s="88" t="s">
        <v>313</v>
      </c>
      <c r="F93" s="82" t="s">
        <v>19</v>
      </c>
      <c r="G93" s="82" t="s">
        <v>19</v>
      </c>
      <c r="H93" s="10">
        <v>80</v>
      </c>
    </row>
    <row r="94" spans="1:8" x14ac:dyDescent="0.25">
      <c r="A94" s="90"/>
      <c r="B94" s="24" t="s">
        <v>387</v>
      </c>
      <c r="C94" s="68" t="s">
        <v>90</v>
      </c>
      <c r="D94" s="26" t="s">
        <v>312</v>
      </c>
      <c r="E94" s="79" t="s">
        <v>315</v>
      </c>
      <c r="F94" s="75" t="s">
        <v>19</v>
      </c>
      <c r="G94" s="75" t="s">
        <v>19</v>
      </c>
      <c r="H94" s="10">
        <v>81</v>
      </c>
    </row>
    <row r="95" spans="1:8" x14ac:dyDescent="0.25">
      <c r="A95" s="91"/>
      <c r="B95" s="30" t="s">
        <v>388</v>
      </c>
      <c r="C95" s="69" t="s">
        <v>90</v>
      </c>
      <c r="D95" s="32" t="s">
        <v>317</v>
      </c>
      <c r="E95" s="81" t="s">
        <v>318</v>
      </c>
      <c r="F95" s="34" t="s">
        <v>23</v>
      </c>
      <c r="G95" s="77" t="s">
        <v>19</v>
      </c>
      <c r="H95" s="10">
        <v>82</v>
      </c>
    </row>
    <row r="96" spans="1:8" ht="30" x14ac:dyDescent="0.25">
      <c r="A96" s="118"/>
      <c r="B96" s="143">
        <v>93</v>
      </c>
      <c r="C96" s="108" t="s">
        <v>94</v>
      </c>
      <c r="D96" s="61" t="s">
        <v>378</v>
      </c>
      <c r="E96" s="148" t="s">
        <v>363</v>
      </c>
      <c r="F96" s="61"/>
      <c r="G96" s="61"/>
      <c r="H96" s="10">
        <v>83</v>
      </c>
    </row>
    <row r="97" spans="1:8" ht="15.75" thickBot="1" x14ac:dyDescent="0.3">
      <c r="A97" s="92"/>
      <c r="B97" s="36" t="s">
        <v>289</v>
      </c>
      <c r="C97" s="70" t="s">
        <v>120</v>
      </c>
      <c r="D97" s="38" t="s">
        <v>268</v>
      </c>
      <c r="E97" s="78" t="s">
        <v>269</v>
      </c>
      <c r="F97" s="82" t="s">
        <v>19</v>
      </c>
      <c r="G97" s="82" t="s">
        <v>19</v>
      </c>
      <c r="H97" s="10">
        <v>84</v>
      </c>
    </row>
    <row r="98" spans="1:8" x14ac:dyDescent="0.25">
      <c r="A98" s="117"/>
      <c r="B98" s="142">
        <v>94</v>
      </c>
      <c r="C98" s="145" t="s">
        <v>345</v>
      </c>
      <c r="D98" s="83" t="s">
        <v>371</v>
      </c>
      <c r="E98" s="150" t="s">
        <v>354</v>
      </c>
      <c r="F98" s="83"/>
      <c r="G98" s="83"/>
      <c r="H98" s="10">
        <v>85</v>
      </c>
    </row>
    <row r="99" spans="1:8" x14ac:dyDescent="0.25">
      <c r="A99" s="91"/>
      <c r="B99" s="30" t="s">
        <v>293</v>
      </c>
      <c r="C99" s="69" t="s">
        <v>271</v>
      </c>
      <c r="D99" s="32" t="s">
        <v>272</v>
      </c>
      <c r="E99" s="81" t="s">
        <v>273</v>
      </c>
      <c r="F99" s="77" t="s">
        <v>19</v>
      </c>
      <c r="G99" s="77" t="s">
        <v>19</v>
      </c>
      <c r="H99" s="10">
        <v>86</v>
      </c>
    </row>
    <row r="100" spans="1:8" x14ac:dyDescent="0.25">
      <c r="A100" s="91"/>
      <c r="B100" s="30" t="s">
        <v>314</v>
      </c>
      <c r="C100" s="69" t="s">
        <v>294</v>
      </c>
      <c r="D100" s="32" t="s">
        <v>295</v>
      </c>
      <c r="E100" s="81" t="s">
        <v>296</v>
      </c>
      <c r="F100" s="77" t="s">
        <v>19</v>
      </c>
      <c r="G100" s="77" t="s">
        <v>19</v>
      </c>
      <c r="H100" s="10">
        <v>87</v>
      </c>
    </row>
    <row r="101" spans="1:8" ht="30" x14ac:dyDescent="0.25">
      <c r="A101" s="118"/>
      <c r="B101" s="143">
        <v>95</v>
      </c>
      <c r="C101" s="108" t="s">
        <v>294</v>
      </c>
      <c r="D101" s="61" t="s">
        <v>372</v>
      </c>
      <c r="E101" s="148" t="s">
        <v>357</v>
      </c>
      <c r="F101" s="61"/>
      <c r="G101" s="61"/>
      <c r="H101" s="10">
        <v>88</v>
      </c>
    </row>
    <row r="102" spans="1:8" ht="15.75" thickBot="1" x14ac:dyDescent="0.3">
      <c r="A102" s="141"/>
      <c r="B102" s="144">
        <v>96</v>
      </c>
      <c r="C102" s="146" t="s">
        <v>382</v>
      </c>
      <c r="D102" s="147" t="s">
        <v>369</v>
      </c>
      <c r="E102" s="149" t="s">
        <v>352</v>
      </c>
      <c r="F102" s="147"/>
      <c r="G102" s="147"/>
      <c r="H102" s="10">
        <v>89</v>
      </c>
    </row>
    <row r="103" spans="1:8" x14ac:dyDescent="0.25">
      <c r="A103" s="117"/>
      <c r="B103" s="142">
        <v>97</v>
      </c>
      <c r="C103" s="145" t="s">
        <v>382</v>
      </c>
      <c r="D103" s="83" t="s">
        <v>374</v>
      </c>
      <c r="E103" s="150" t="s">
        <v>359</v>
      </c>
      <c r="F103" s="83"/>
      <c r="G103" s="154"/>
      <c r="H103" s="10">
        <v>90</v>
      </c>
    </row>
    <row r="104" spans="1:8" x14ac:dyDescent="0.25">
      <c r="A104" s="140"/>
      <c r="B104" s="143">
        <v>98</v>
      </c>
      <c r="C104" s="108" t="s">
        <v>218</v>
      </c>
      <c r="D104" s="106" t="s">
        <v>366</v>
      </c>
      <c r="E104" s="148" t="s">
        <v>326</v>
      </c>
      <c r="F104" s="151" t="s">
        <v>19</v>
      </c>
      <c r="G104" s="96" t="s">
        <v>19</v>
      </c>
      <c r="H104" s="10">
        <v>91</v>
      </c>
    </row>
    <row r="105" spans="1:8" x14ac:dyDescent="0.25">
      <c r="A105" s="118"/>
      <c r="B105" s="143">
        <v>99</v>
      </c>
      <c r="C105" s="108" t="s">
        <v>225</v>
      </c>
      <c r="D105" s="61" t="s">
        <v>368</v>
      </c>
      <c r="E105" s="148" t="s">
        <v>351</v>
      </c>
      <c r="F105" s="152"/>
      <c r="G105" s="137"/>
      <c r="H105" s="10">
        <v>92</v>
      </c>
    </row>
    <row r="106" spans="1:8" ht="15.75" thickBot="1" x14ac:dyDescent="0.3">
      <c r="A106" s="141"/>
      <c r="B106" s="144">
        <v>100</v>
      </c>
      <c r="C106" s="146" t="s">
        <v>225</v>
      </c>
      <c r="D106" s="147" t="s">
        <v>368</v>
      </c>
      <c r="E106" s="149" t="s">
        <v>355</v>
      </c>
      <c r="F106" s="147"/>
      <c r="G106" s="153"/>
      <c r="H106" s="10">
        <v>93</v>
      </c>
    </row>
    <row r="107" spans="1:8" x14ac:dyDescent="0.25">
      <c r="A107" s="139"/>
      <c r="B107" s="109" t="s">
        <v>285</v>
      </c>
      <c r="C107" s="69" t="s">
        <v>77</v>
      </c>
      <c r="D107" s="32" t="s">
        <v>127</v>
      </c>
      <c r="E107" s="76" t="s">
        <v>266</v>
      </c>
      <c r="F107" s="77" t="s">
        <v>19</v>
      </c>
      <c r="G107" s="77" t="s">
        <v>19</v>
      </c>
      <c r="H107" s="10">
        <v>94</v>
      </c>
    </row>
    <row r="108" spans="1:8" x14ac:dyDescent="0.25">
      <c r="A108" s="107"/>
      <c r="B108" s="62">
        <v>101</v>
      </c>
      <c r="C108" s="108" t="s">
        <v>77</v>
      </c>
      <c r="D108" s="61" t="s">
        <v>376</v>
      </c>
      <c r="E108" s="84" t="s">
        <v>361</v>
      </c>
      <c r="F108" s="61"/>
      <c r="G108" s="61"/>
      <c r="H108" s="10">
        <v>95</v>
      </c>
    </row>
    <row r="109" spans="1:8" x14ac:dyDescent="0.25">
      <c r="A109" s="139"/>
      <c r="B109" s="109" t="s">
        <v>319</v>
      </c>
      <c r="C109" s="69" t="s">
        <v>301</v>
      </c>
      <c r="D109" s="32" t="s">
        <v>302</v>
      </c>
      <c r="E109" s="76" t="s">
        <v>303</v>
      </c>
      <c r="F109" s="77" t="s">
        <v>19</v>
      </c>
      <c r="G109" s="77" t="s">
        <v>19</v>
      </c>
      <c r="H109" s="10">
        <v>96</v>
      </c>
    </row>
    <row r="110" spans="1:8" x14ac:dyDescent="0.25">
      <c r="A110" s="107"/>
      <c r="B110" s="62">
        <v>102</v>
      </c>
      <c r="C110" s="108" t="s">
        <v>184</v>
      </c>
      <c r="D110" s="61" t="s">
        <v>370</v>
      </c>
      <c r="E110" s="84" t="s">
        <v>353</v>
      </c>
      <c r="F110" s="61"/>
      <c r="G110" s="61"/>
      <c r="H110" s="10">
        <v>97</v>
      </c>
    </row>
    <row r="111" spans="1:8" x14ac:dyDescent="0.25">
      <c r="A111" s="139"/>
      <c r="B111" s="109" t="s">
        <v>311</v>
      </c>
      <c r="C111" s="69" t="s">
        <v>290</v>
      </c>
      <c r="D111" s="32" t="s">
        <v>291</v>
      </c>
      <c r="E111" s="76" t="s">
        <v>292</v>
      </c>
      <c r="F111" s="77" t="s">
        <v>19</v>
      </c>
      <c r="G111" s="77" t="s">
        <v>19</v>
      </c>
      <c r="H111" s="10">
        <v>98</v>
      </c>
    </row>
    <row r="112" spans="1:8" x14ac:dyDescent="0.25">
      <c r="A112" s="107"/>
      <c r="B112" s="62">
        <v>103</v>
      </c>
      <c r="C112" s="108" t="s">
        <v>380</v>
      </c>
      <c r="D112" s="61" t="s">
        <v>364</v>
      </c>
      <c r="E112" s="84" t="s">
        <v>348</v>
      </c>
      <c r="F112" s="61"/>
      <c r="G112" s="61"/>
      <c r="H112" s="10">
        <v>99</v>
      </c>
    </row>
    <row r="113" spans="1:8" x14ac:dyDescent="0.25">
      <c r="A113" s="107"/>
      <c r="B113" s="62">
        <v>104</v>
      </c>
      <c r="C113" s="108" t="s">
        <v>380</v>
      </c>
      <c r="D113" s="61" t="s">
        <v>364</v>
      </c>
      <c r="E113" s="84" t="s">
        <v>356</v>
      </c>
      <c r="F113" s="61"/>
      <c r="G113" s="61"/>
      <c r="H113" s="10">
        <v>100</v>
      </c>
    </row>
    <row r="114" spans="1:8" x14ac:dyDescent="0.25">
      <c r="A114" s="107"/>
      <c r="B114" s="62">
        <v>105</v>
      </c>
      <c r="C114" s="108" t="s">
        <v>380</v>
      </c>
      <c r="D114" s="61" t="s">
        <v>375</v>
      </c>
      <c r="E114" s="84" t="s">
        <v>360</v>
      </c>
      <c r="F114" s="61"/>
      <c r="G114" s="61"/>
      <c r="H114" s="10">
        <v>101</v>
      </c>
    </row>
    <row r="115" spans="1:8" x14ac:dyDescent="0.25">
      <c r="A115" s="139"/>
      <c r="B115" s="109" t="s">
        <v>385</v>
      </c>
      <c r="C115" s="69" t="s">
        <v>308</v>
      </c>
      <c r="D115" s="32" t="s">
        <v>309</v>
      </c>
      <c r="E115" s="76" t="s">
        <v>310</v>
      </c>
      <c r="F115" s="77" t="s">
        <v>19</v>
      </c>
      <c r="G115" s="77" t="s">
        <v>19</v>
      </c>
      <c r="H115" s="10">
        <v>102</v>
      </c>
    </row>
    <row r="116" spans="1:8" x14ac:dyDescent="0.25">
      <c r="A116" s="139"/>
      <c r="B116" s="109" t="s">
        <v>300</v>
      </c>
      <c r="C116" s="69" t="s">
        <v>279</v>
      </c>
      <c r="D116" s="32" t="s">
        <v>280</v>
      </c>
      <c r="E116" s="76" t="s">
        <v>281</v>
      </c>
      <c r="F116" s="77" t="s">
        <v>19</v>
      </c>
      <c r="G116" s="89" t="s">
        <v>19</v>
      </c>
      <c r="H116" s="10">
        <v>103</v>
      </c>
    </row>
    <row r="117" spans="1:8" x14ac:dyDescent="0.25">
      <c r="A117" s="139"/>
      <c r="B117" s="109" t="s">
        <v>304</v>
      </c>
      <c r="C117" s="69" t="s">
        <v>279</v>
      </c>
      <c r="D117" s="32" t="s">
        <v>283</v>
      </c>
      <c r="E117" s="76" t="s">
        <v>284</v>
      </c>
      <c r="F117" s="77" t="s">
        <v>19</v>
      </c>
      <c r="G117" s="77" t="s">
        <v>19</v>
      </c>
      <c r="H117" s="10">
        <v>104</v>
      </c>
    </row>
    <row r="118" spans="1:8" x14ac:dyDescent="0.25">
      <c r="A118" s="107"/>
      <c r="B118" s="62">
        <v>106</v>
      </c>
      <c r="C118" s="108" t="s">
        <v>383</v>
      </c>
      <c r="D118" s="61" t="s">
        <v>377</v>
      </c>
      <c r="E118" s="84" t="s">
        <v>362</v>
      </c>
      <c r="F118" s="61"/>
      <c r="G118" s="61"/>
      <c r="H118" s="10">
        <v>105</v>
      </c>
    </row>
    <row r="119" spans="1:8" x14ac:dyDescent="0.25">
      <c r="A119" s="139"/>
      <c r="B119" s="109" t="s">
        <v>323</v>
      </c>
      <c r="C119" s="69" t="s">
        <v>188</v>
      </c>
      <c r="D119" s="32" t="s">
        <v>305</v>
      </c>
      <c r="E119" s="77" t="s">
        <v>306</v>
      </c>
      <c r="F119" s="77" t="s">
        <v>19</v>
      </c>
      <c r="G119" s="77" t="s">
        <v>19</v>
      </c>
      <c r="H119" s="10">
        <v>106</v>
      </c>
    </row>
    <row r="120" spans="1:8" x14ac:dyDescent="0.25">
      <c r="A120" s="107"/>
      <c r="B120" s="62">
        <v>107</v>
      </c>
      <c r="C120" s="108" t="s">
        <v>133</v>
      </c>
      <c r="D120" s="61" t="s">
        <v>373</v>
      </c>
      <c r="E120" s="84" t="s">
        <v>358</v>
      </c>
      <c r="F120" s="61"/>
      <c r="G120" s="61"/>
      <c r="H120" s="10">
        <v>107</v>
      </c>
    </row>
    <row r="121" spans="1:8" x14ac:dyDescent="0.25">
      <c r="A121" s="107"/>
      <c r="B121" s="62">
        <v>108</v>
      </c>
      <c r="C121" s="108" t="s">
        <v>379</v>
      </c>
      <c r="D121" s="61" t="s">
        <v>347</v>
      </c>
      <c r="E121" s="84" t="s">
        <v>346</v>
      </c>
      <c r="F121" s="61"/>
      <c r="G121" s="61"/>
      <c r="H121" s="10">
        <v>108</v>
      </c>
    </row>
    <row r="122" spans="1:8" x14ac:dyDescent="0.25">
      <c r="A122" s="139"/>
      <c r="B122" s="109" t="s">
        <v>316</v>
      </c>
      <c r="C122" s="69" t="s">
        <v>211</v>
      </c>
      <c r="D122" s="32" t="s">
        <v>298</v>
      </c>
      <c r="E122" s="76" t="s">
        <v>299</v>
      </c>
      <c r="F122" s="77" t="s">
        <v>19</v>
      </c>
      <c r="G122" s="77" t="s">
        <v>19</v>
      </c>
      <c r="H122" s="10">
        <v>109</v>
      </c>
    </row>
    <row r="123" spans="1:8" x14ac:dyDescent="0.25">
      <c r="A123" s="107"/>
      <c r="B123" s="62">
        <v>109</v>
      </c>
      <c r="C123" s="108" t="s">
        <v>381</v>
      </c>
      <c r="D123" s="61" t="s">
        <v>367</v>
      </c>
      <c r="E123" s="84" t="s">
        <v>350</v>
      </c>
      <c r="F123" s="61"/>
      <c r="G123" s="61"/>
      <c r="H123" s="10">
        <v>110</v>
      </c>
    </row>
    <row r="124" spans="1:8" x14ac:dyDescent="0.25">
      <c r="A124" s="107"/>
      <c r="B124" s="62">
        <v>110</v>
      </c>
      <c r="C124" s="108"/>
      <c r="D124" s="61" t="s">
        <v>365</v>
      </c>
      <c r="E124" s="84" t="s">
        <v>349</v>
      </c>
      <c r="F124" s="61"/>
      <c r="G124" s="61"/>
      <c r="H124" s="10">
        <v>111</v>
      </c>
    </row>
    <row r="125" spans="1:8" x14ac:dyDescent="0.25">
      <c r="E125" s="3"/>
      <c r="F125" s="2"/>
      <c r="G125" s="2"/>
    </row>
    <row r="126" spans="1:8" x14ac:dyDescent="0.25">
      <c r="E126" s="3"/>
      <c r="F126" s="2"/>
      <c r="G126" s="2"/>
    </row>
    <row r="127" spans="1:8" x14ac:dyDescent="0.25">
      <c r="E127" s="3"/>
      <c r="F127" s="2"/>
      <c r="G127" s="2"/>
    </row>
    <row r="128" spans="1:8" x14ac:dyDescent="0.25">
      <c r="E128" s="3"/>
      <c r="F128" s="2"/>
      <c r="G128" s="2"/>
    </row>
    <row r="129" spans="1:7" x14ac:dyDescent="0.25">
      <c r="E129" s="3"/>
      <c r="F129" s="2"/>
      <c r="G129" s="2"/>
    </row>
    <row r="130" spans="1:7" ht="15.75" thickBot="1" x14ac:dyDescent="0.3">
      <c r="A130" s="104"/>
      <c r="B130" s="60"/>
      <c r="C130" s="60"/>
      <c r="D130" s="61"/>
      <c r="E130" s="48" t="s">
        <v>339</v>
      </c>
      <c r="F130" s="61"/>
      <c r="G130" s="61"/>
    </row>
    <row r="131" spans="1:7" x14ac:dyDescent="0.25">
      <c r="A131" s="114"/>
      <c r="B131" s="24"/>
      <c r="C131" s="68" t="s">
        <v>320</v>
      </c>
      <c r="D131" s="26" t="s">
        <v>321</v>
      </c>
      <c r="E131" s="79" t="s">
        <v>322</v>
      </c>
      <c r="F131" s="75" t="s">
        <v>19</v>
      </c>
      <c r="G131" s="75" t="s">
        <v>19</v>
      </c>
    </row>
    <row r="132" spans="1:7" ht="15.75" thickBot="1" x14ac:dyDescent="0.3">
      <c r="A132" s="115"/>
      <c r="B132" s="36"/>
      <c r="C132" s="70" t="s">
        <v>320</v>
      </c>
      <c r="D132" s="38" t="s">
        <v>324</v>
      </c>
      <c r="E132" s="78" t="s">
        <v>325</v>
      </c>
      <c r="F132" s="82" t="s">
        <v>19</v>
      </c>
      <c r="G132" s="82" t="s">
        <v>19</v>
      </c>
    </row>
    <row r="133" spans="1:7" x14ac:dyDescent="0.25">
      <c r="E133" s="3"/>
      <c r="F133" s="2"/>
      <c r="G133" s="2"/>
    </row>
    <row r="134" spans="1:7" x14ac:dyDescent="0.25">
      <c r="E134" s="3"/>
      <c r="F134" s="2"/>
      <c r="G134" s="2"/>
    </row>
    <row r="135" spans="1:7" x14ac:dyDescent="0.25">
      <c r="E135" s="3"/>
      <c r="F135" s="2"/>
      <c r="G135" s="2"/>
    </row>
    <row r="136" spans="1:7" x14ac:dyDescent="0.25">
      <c r="E136" s="3"/>
      <c r="F136" s="2"/>
      <c r="G136" s="2"/>
    </row>
    <row r="137" spans="1:7" x14ac:dyDescent="0.25">
      <c r="E137" s="3"/>
      <c r="F137" s="2"/>
      <c r="G137" s="2"/>
    </row>
    <row r="138" spans="1:7" x14ac:dyDescent="0.25">
      <c r="E138" s="3"/>
      <c r="F138" s="2"/>
      <c r="G138" s="2"/>
    </row>
    <row r="139" spans="1:7" x14ac:dyDescent="0.25">
      <c r="E139" s="3"/>
      <c r="F139" s="2"/>
      <c r="G139" s="2"/>
    </row>
    <row r="140" spans="1:7" x14ac:dyDescent="0.25">
      <c r="E140" s="3"/>
      <c r="F140" s="2"/>
      <c r="G140" s="2"/>
    </row>
    <row r="141" spans="1:7" x14ac:dyDescent="0.25">
      <c r="E141" s="3"/>
      <c r="F141" s="2"/>
      <c r="G141" s="2"/>
    </row>
    <row r="142" spans="1:7" x14ac:dyDescent="0.25">
      <c r="E142" s="3"/>
      <c r="F142" s="2"/>
      <c r="G142" s="2"/>
    </row>
    <row r="143" spans="1:7" x14ac:dyDescent="0.25">
      <c r="E143" s="3"/>
      <c r="F143" s="2"/>
      <c r="G143" s="2"/>
    </row>
    <row r="144" spans="1:7" x14ac:dyDescent="0.25">
      <c r="E144" s="3"/>
      <c r="F144" s="2"/>
      <c r="G144" s="2"/>
    </row>
    <row r="145" spans="5:7" x14ac:dyDescent="0.25">
      <c r="E145" s="3"/>
      <c r="F145" s="2"/>
      <c r="G145" s="2"/>
    </row>
    <row r="146" spans="5:7" x14ac:dyDescent="0.25">
      <c r="E146" s="3"/>
      <c r="F146" s="2"/>
      <c r="G146" s="2"/>
    </row>
    <row r="147" spans="5:7" x14ac:dyDescent="0.25">
      <c r="E147" s="3"/>
      <c r="F147" s="2"/>
      <c r="G147" s="2"/>
    </row>
    <row r="148" spans="5:7" x14ac:dyDescent="0.25">
      <c r="E148" s="3"/>
      <c r="F148" s="2"/>
      <c r="G148" s="2"/>
    </row>
    <row r="149" spans="5:7" x14ac:dyDescent="0.25">
      <c r="E149" s="3"/>
      <c r="F149" s="2"/>
      <c r="G149" s="2"/>
    </row>
    <row r="150" spans="5:7" x14ac:dyDescent="0.25">
      <c r="E150" s="3"/>
      <c r="F150" s="2"/>
      <c r="G150" s="2"/>
    </row>
    <row r="151" spans="5:7" x14ac:dyDescent="0.25">
      <c r="E151" s="3"/>
      <c r="F151" s="2"/>
      <c r="G151" s="2"/>
    </row>
    <row r="152" spans="5:7" x14ac:dyDescent="0.25">
      <c r="E152" s="3"/>
      <c r="F152" s="2"/>
      <c r="G152" s="2"/>
    </row>
    <row r="153" spans="5:7" x14ac:dyDescent="0.25">
      <c r="E153" s="3"/>
      <c r="F153" s="2"/>
      <c r="G153" s="2"/>
    </row>
    <row r="154" spans="5:7" x14ac:dyDescent="0.25">
      <c r="E154" s="3"/>
      <c r="F154" s="2"/>
      <c r="G154" s="2"/>
    </row>
    <row r="155" spans="5:7" x14ac:dyDescent="0.25">
      <c r="E155" s="3"/>
      <c r="F155" s="2"/>
      <c r="G155" s="2"/>
    </row>
    <row r="156" spans="5:7" x14ac:dyDescent="0.25">
      <c r="E156" s="3"/>
      <c r="F156" s="2"/>
      <c r="G156" s="2"/>
    </row>
    <row r="157" spans="5:7" x14ac:dyDescent="0.25">
      <c r="E157" s="3"/>
      <c r="F157" s="2"/>
      <c r="G157" s="2"/>
    </row>
    <row r="158" spans="5:7" x14ac:dyDescent="0.25">
      <c r="E158" s="3"/>
      <c r="F158" s="2"/>
      <c r="G158" s="2"/>
    </row>
    <row r="159" spans="5:7" x14ac:dyDescent="0.25">
      <c r="E159" s="3"/>
      <c r="F159" s="2"/>
      <c r="G159" s="2"/>
    </row>
    <row r="160" spans="5:7" x14ac:dyDescent="0.25">
      <c r="E160" s="3"/>
      <c r="F160" s="2"/>
      <c r="G160" s="2"/>
    </row>
    <row r="161" spans="5:7" x14ac:dyDescent="0.25">
      <c r="E161" s="3"/>
      <c r="F161" s="2"/>
      <c r="G161" s="2"/>
    </row>
    <row r="162" spans="5:7" x14ac:dyDescent="0.25">
      <c r="E162" s="3"/>
      <c r="F162" s="2"/>
      <c r="G162" s="2"/>
    </row>
    <row r="163" spans="5:7" x14ac:dyDescent="0.25">
      <c r="E163" s="3"/>
      <c r="F163" s="2"/>
      <c r="G163" s="2"/>
    </row>
    <row r="164" spans="5:7" x14ac:dyDescent="0.25">
      <c r="E164" s="3"/>
      <c r="F164" s="2"/>
      <c r="G164" s="2"/>
    </row>
    <row r="165" spans="5:7" x14ac:dyDescent="0.25">
      <c r="E165" s="3"/>
      <c r="F165" s="2"/>
      <c r="G165" s="2"/>
    </row>
    <row r="166" spans="5:7" x14ac:dyDescent="0.25">
      <c r="E166" s="3"/>
      <c r="F166" s="2"/>
      <c r="G166" s="2"/>
    </row>
    <row r="167" spans="5:7" x14ac:dyDescent="0.25">
      <c r="E167" s="3"/>
      <c r="F167" s="2"/>
      <c r="G167" s="2"/>
    </row>
    <row r="168" spans="5:7" x14ac:dyDescent="0.25">
      <c r="E168" s="3"/>
      <c r="F168" s="2"/>
      <c r="G168" s="2"/>
    </row>
    <row r="169" spans="5:7" x14ac:dyDescent="0.25">
      <c r="E169" s="3"/>
      <c r="F169" s="2"/>
      <c r="G169" s="2"/>
    </row>
    <row r="170" spans="5:7" x14ac:dyDescent="0.25">
      <c r="E170" s="3"/>
      <c r="F170" s="2"/>
      <c r="G170" s="2"/>
    </row>
    <row r="171" spans="5:7" x14ac:dyDescent="0.25">
      <c r="E171" s="3"/>
      <c r="F171" s="2"/>
      <c r="G171" s="2"/>
    </row>
    <row r="172" spans="5:7" x14ac:dyDescent="0.25">
      <c r="E172" s="3"/>
      <c r="F172" s="2"/>
      <c r="G172" s="2"/>
    </row>
    <row r="173" spans="5:7" x14ac:dyDescent="0.25">
      <c r="E173" s="3"/>
      <c r="F173" s="2"/>
      <c r="G173" s="2"/>
    </row>
    <row r="174" spans="5:7" x14ac:dyDescent="0.25">
      <c r="E174" s="3"/>
      <c r="F174" s="2"/>
      <c r="G174" s="2"/>
    </row>
    <row r="175" spans="5:7" x14ac:dyDescent="0.25">
      <c r="E175" s="3"/>
      <c r="F175" s="2"/>
      <c r="G175" s="2"/>
    </row>
    <row r="176" spans="5:7" x14ac:dyDescent="0.25">
      <c r="E176" s="3"/>
      <c r="F176" s="2"/>
      <c r="G176" s="2"/>
    </row>
    <row r="177" spans="5:7" x14ac:dyDescent="0.25">
      <c r="E177" s="3"/>
      <c r="F177" s="2"/>
      <c r="G177" s="2"/>
    </row>
    <row r="178" spans="5:7" x14ac:dyDescent="0.25">
      <c r="E178" s="3"/>
      <c r="F178" s="2"/>
      <c r="G178" s="2"/>
    </row>
    <row r="179" spans="5:7" x14ac:dyDescent="0.25">
      <c r="E179" s="3"/>
      <c r="F179" s="2"/>
      <c r="G179" s="2"/>
    </row>
    <row r="180" spans="5:7" x14ac:dyDescent="0.25">
      <c r="E180" s="3"/>
      <c r="F180" s="2"/>
      <c r="G180" s="2"/>
    </row>
    <row r="181" spans="5:7" x14ac:dyDescent="0.25">
      <c r="E181" s="3"/>
      <c r="F181" s="2"/>
      <c r="G181" s="2"/>
    </row>
    <row r="182" spans="5:7" x14ac:dyDescent="0.25">
      <c r="E182" s="3"/>
      <c r="F182" s="2"/>
      <c r="G182" s="2"/>
    </row>
  </sheetData>
  <sortState ref="A90:G124">
    <sortCondition ref="C90:C124"/>
  </sortState>
  <mergeCells count="2">
    <mergeCell ref="F6:G8"/>
    <mergeCell ref="E11:E1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Analía Ramos</cp:lastModifiedBy>
  <cp:lastPrinted>2015-06-15T15:17:40Z</cp:lastPrinted>
  <dcterms:created xsi:type="dcterms:W3CDTF">2014-06-10T12:27:30Z</dcterms:created>
  <dcterms:modified xsi:type="dcterms:W3CDTF">2018-06-11T14:45:49Z</dcterms:modified>
</cp:coreProperties>
</file>